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3"/>
  </bookViews>
  <sheets>
    <sheet name="ฟอร์ม 1" sheetId="1" r:id="rId1"/>
    <sheet name="ฟอร์ม 2" sheetId="8" r:id="rId2"/>
    <sheet name="ฟอร์ม 3" sheetId="7" r:id="rId3"/>
    <sheet name="สรุป" sheetId="3" r:id="rId4"/>
  </sheets>
  <calcPr calcId="125725"/>
</workbook>
</file>

<file path=xl/calcChain.xml><?xml version="1.0" encoding="utf-8"?>
<calcChain xmlns="http://schemas.openxmlformats.org/spreadsheetml/2006/main">
  <c r="F207" i="7"/>
  <c r="G207" s="1"/>
  <c r="I207" s="1"/>
  <c r="F287"/>
  <c r="G287" s="1"/>
  <c r="F205"/>
  <c r="F208" s="1"/>
  <c r="B14" i="3" s="1"/>
  <c r="F292" i="7"/>
  <c r="G292" s="1"/>
  <c r="F245"/>
  <c r="G245" s="1"/>
  <c r="F17"/>
  <c r="F16"/>
  <c r="F15"/>
  <c r="F14"/>
  <c r="F18" s="1"/>
  <c r="B9" i="3" s="1"/>
  <c r="F52" i="7"/>
  <c r="F51"/>
  <c r="F94"/>
  <c r="F93"/>
  <c r="F92"/>
  <c r="F91"/>
  <c r="F128"/>
  <c r="F130"/>
  <c r="F129"/>
  <c r="F170"/>
  <c r="F169"/>
  <c r="F168"/>
  <c r="F167"/>
  <c r="F291"/>
  <c r="G291" s="1"/>
  <c r="F171" l="1"/>
  <c r="B13" i="3" s="1"/>
  <c r="F131" i="7"/>
  <c r="B12" i="3" s="1"/>
  <c r="F95" i="7"/>
  <c r="B11" i="3" s="1"/>
  <c r="I208" i="7"/>
  <c r="E14" i="3" s="1"/>
  <c r="E18" s="1"/>
  <c r="G205" i="7"/>
  <c r="H291"/>
  <c r="G208" l="1"/>
  <c r="C14" i="3" s="1"/>
  <c r="H205" i="7"/>
  <c r="H208" s="1"/>
  <c r="D14" i="3" s="1"/>
  <c r="F53" i="7" l="1"/>
  <c r="G93"/>
  <c r="H93" s="1"/>
  <c r="G94"/>
  <c r="H94" s="1"/>
  <c r="G170"/>
  <c r="H170" s="1"/>
  <c r="G130"/>
  <c r="H130" s="1"/>
  <c r="G129"/>
  <c r="H129" s="1"/>
  <c r="G16"/>
  <c r="H16" s="1"/>
  <c r="G17"/>
  <c r="H17" s="1"/>
  <c r="G14"/>
  <c r="G51"/>
  <c r="G92"/>
  <c r="H92" s="1"/>
  <c r="G167"/>
  <c r="G169"/>
  <c r="H169" s="1"/>
  <c r="F288"/>
  <c r="G288" s="1"/>
  <c r="H292"/>
  <c r="F293"/>
  <c r="G293" s="1"/>
  <c r="H293" s="1"/>
  <c r="F290"/>
  <c r="G290" s="1"/>
  <c r="H290" s="1"/>
  <c r="F289"/>
  <c r="G289" s="1"/>
  <c r="H289" s="1"/>
  <c r="G53" l="1"/>
  <c r="H53" s="1"/>
  <c r="F54"/>
  <c r="B10" i="3" s="1"/>
  <c r="G294" i="7"/>
  <c r="C16" i="3" s="1"/>
  <c r="H288" i="7"/>
  <c r="F294"/>
  <c r="B16" i="3" s="1"/>
  <c r="H287" i="7"/>
  <c r="F248"/>
  <c r="B15" i="3" s="1"/>
  <c r="H167" i="7"/>
  <c r="G168"/>
  <c r="H168" s="1"/>
  <c r="G128"/>
  <c r="G91"/>
  <c r="G52"/>
  <c r="H52" s="1"/>
  <c r="H51"/>
  <c r="G15"/>
  <c r="H15" s="1"/>
  <c r="H14"/>
  <c r="B18" i="3" l="1"/>
  <c r="H54" i="7"/>
  <c r="D10" i="3" s="1"/>
  <c r="H294" i="7"/>
  <c r="D16" i="3" s="1"/>
  <c r="H171" i="7"/>
  <c r="D13" i="3" s="1"/>
  <c r="H245" i="7"/>
  <c r="H248" s="1"/>
  <c r="D15" i="3" s="1"/>
  <c r="G248" i="7"/>
  <c r="C15" i="3" s="1"/>
  <c r="G171" i="7"/>
  <c r="C13" i="3" s="1"/>
  <c r="G18" i="7"/>
  <c r="C9" i="3" s="1"/>
  <c r="H128" i="7"/>
  <c r="H131" s="1"/>
  <c r="D12" i="3" s="1"/>
  <c r="G131" i="7"/>
  <c r="C12" i="3" s="1"/>
  <c r="H91" i="7"/>
  <c r="H95" s="1"/>
  <c r="D11" i="3" s="1"/>
  <c r="G95" i="7"/>
  <c r="C11" i="3" s="1"/>
  <c r="G54" i="7"/>
  <c r="C10" i="3" s="1"/>
  <c r="H18" i="7"/>
  <c r="D9" i="3" s="1"/>
  <c r="D18" l="1"/>
  <c r="C18"/>
</calcChain>
</file>

<file path=xl/sharedStrings.xml><?xml version="1.0" encoding="utf-8"?>
<sst xmlns="http://schemas.openxmlformats.org/spreadsheetml/2006/main" count="482" uniqueCount="165">
  <si>
    <t>การวิเคราะห์กระบวนงานเพื่อการกำหนดอัตรากำลัง (การระบุทุกกระบวนงาน)</t>
  </si>
  <si>
    <t>หน้าที่งาน (Job)</t>
  </si>
  <si>
    <t>งาน (Task)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</si>
  <si>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</si>
  <si>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</si>
  <si>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รับเอกสารที่ส่งมาจากหน่วยงานต่างๆ ส่งให้ ผอ.ส. พิจารณา ได้ครบถ้วนและรวดเร็ว</t>
  </si>
  <si>
    <t>กระบวนการทำงานหรือกิจกรรม (Process/Activity)</t>
  </si>
  <si>
    <t>ลำดับ</t>
  </si>
  <si>
    <t>งาน/กิจกรรม</t>
  </si>
  <si>
    <t>เรื่อง</t>
  </si>
  <si>
    <t>5 นาที/เรื่อง</t>
  </si>
  <si>
    <t>1 นาที/เรื่อง</t>
  </si>
  <si>
    <t>3 นาที/เรื่อง</t>
  </si>
  <si>
    <t>รายการงานที่วิเคราะห์ (Task)</t>
  </si>
  <si>
    <t>วันละ 390 นาที</t>
  </si>
  <si>
    <t>230*390 = 89700 นาที</t>
  </si>
  <si>
    <t>จำนวนอัตราคน (คน)</t>
  </si>
  <si>
    <t>สำนักอำนวยการ</t>
  </si>
  <si>
    <t>ผู้ให้ข้อมูล           นางกุลนันทน์   ชื่นใจดี</t>
  </si>
  <si>
    <t>ผู้ให้ข้อมูล           นางกุลนันทน์     ชื่นใจดี</t>
  </si>
  <si>
    <t>งานสารบรรณ</t>
  </si>
  <si>
    <t>1.รับหนังสือภายนอก</t>
  </si>
  <si>
    <t>2.รับหนังสือภายใน</t>
  </si>
  <si>
    <t>4.การสร้างหนังสือภายใน</t>
  </si>
  <si>
    <t>3.การสร้างหนังสือส่งออกภายนอก</t>
  </si>
  <si>
    <t>รับหนังสือภายนอก</t>
  </si>
  <si>
    <t>รับหนังสือภายใน</t>
  </si>
  <si>
    <t>การสร้างหนังสือส่งออกภายนอก</t>
  </si>
  <si>
    <t>การสร้างหนังสือภายใน</t>
  </si>
  <si>
    <t>รับหนังสือที่ส่งมาจากหน่วยงาน อ.อ.ป.  ส่งให้ รอง ผอก. / ผอก. / ผอ.ส. พิจารณา ได้ครบถ้วนและรวดเร็ว</t>
  </si>
  <si>
    <t>รับหนังสือที่ส่งมาจากหน่วยงานภายนอก หรือเรื่องกลับจากกระทรวงฯ ต่างๆ ส่งให้ ผอก. และ หน่วยงานสนับสนุน พิจารณา  ได้ครบถ้วนและรวดเร็ว</t>
  </si>
  <si>
    <t>3.คืนหน่วยงาน / ส่งหนังสือเวียนไปยังหน่วยงานที่เกี่ยวข้อง</t>
  </si>
  <si>
    <t>1.สร้างหนังสือ กรอกรายละเอียดหนังสือ  จัดเก็บข้อมูล  ออกเลขที่หนังสือ เลือกเล่มทะเบียนที่จะส่ง</t>
  </si>
  <si>
    <t>2.ส่งคู่เซ็นคืนหน่วยงานเจ้าของเรื่องพร้อมเรื่องเดิม  สำเนาเก็บที่ ส.อ.</t>
  </si>
  <si>
    <t>3.ส่งต้นฉบับถึงผู้รับ</t>
  </si>
  <si>
    <t>10 นาที/เรื่อง</t>
  </si>
  <si>
    <t>1.ตรวจสอบและคัดแยกเอกสารส่งให้หน่วยงานสนับสนุนเพื่อกรองงาน หรือส่งเข้าห้องผู้อำนวยการเพื่อสั่งการในกรณีเร่งด่วน</t>
  </si>
  <si>
    <t>2.สร้างหนังสือส่งออก กรอกรายละเอียดหนังสือ  จัดเก็บข้อมูล  ออกเลขที่หนังสือ เลือกเล่มทะเบียนที่จะส่ง</t>
  </si>
  <si>
    <t>2.บันทึกหนังสือรับจากภายนอก กรอกรายละเอียดหนังสือ  จัดเก็บข้อมูล  ออกเลขรับหนังสือ</t>
  </si>
  <si>
    <t>3.ส่งหนังสือไปยังหน่วยงานเพื่อกรองงานเสนอ</t>
  </si>
  <si>
    <t xml:space="preserve"> </t>
  </si>
  <si>
    <t>4.ใส่แฟ้มนำเสนอ ผอก. / รอง ผอก. / ผอส.อ. เพื่อสั่งการ</t>
  </si>
  <si>
    <t>30 นาที/เรื่อง</t>
  </si>
  <si>
    <t>2.ใส่แฟ้มนำเสนอ ผอส.อ. , รองผอก. , ผอก. พิจารณาสั่งการ</t>
  </si>
  <si>
    <t>1.ตรวจสอบความถูกต้องและความครบถ้วนของหนังสือพร้อมเอกสารแนบที่จะส่งออกภายนอก</t>
  </si>
  <si>
    <t>3.ส่งคู่เซ็นคืนหน่วยงานเจ้าของเรื่องพร้อมเรื่องเดิม  สำเนาเก็บที่ อ.อ.ป.</t>
  </si>
  <si>
    <t>4.ส่งต้นฉบับถึงผู้รับโดยทางไปรษณีย์ / ให้เจ้าหน้าที่ไปส่ง</t>
  </si>
  <si>
    <t>1.ลงทะเบียนรับหนังสือ ออกเลขรับหนังสือ</t>
  </si>
  <si>
    <t>ส่งเอกสารถึงผู้รับและคืนต้นเรื่องพร้อมคู่เซ็นให้หน่วยงานเจ้าของเรื่องได้ครบถ้วนสมบูรณ์</t>
  </si>
  <si>
    <t>รับเอกสารที่ส่งมาจากส่วนงานของสำนัก ส่งให้ ผอ.ส. พิจารณาลงนาม ได้ครบถ้วนและรวดเร็ว</t>
  </si>
  <si>
    <t>การเวียนหนังสือและจัดเก็บเอกสาร</t>
  </si>
  <si>
    <t>1.ปะหน้าเวียนหนังสือที่ ผอก / รอง ผอก. บันทึกสั่งการ</t>
  </si>
  <si>
    <t>2.สร้างหนังสือ กรอกรายละเอียดหนังสือ  จัดเก็บข้อมูล  ออกเลขที่หนังสือเวียน เลือกเล่มทะเบียนที่จะส่ง</t>
  </si>
  <si>
    <t>3.สแกนเอกสารที่ต้องการส่งให้หน่วยงานนำไปปฏิบัติ</t>
  </si>
  <si>
    <t>4.ส่งต้นฉบับคืนเจ้าของเรื่อง</t>
  </si>
  <si>
    <t>การทำลายเอกสาร</t>
  </si>
  <si>
    <t>มีการทำลายเอกสารให้ถูกต้อง</t>
  </si>
  <si>
    <t>2.จัดทำบัญชีหนังสือขอทำลาย</t>
  </si>
  <si>
    <t>4.ผอก.ออป. พิจารณาสั่งการ</t>
  </si>
  <si>
    <t>5.ส่งบัญชีหนังสือขอทำลายให้กองจดหมายเหตุแห่งชาติ กรมศิลปากร พิจารณาเห็นชอบ</t>
  </si>
  <si>
    <t>6.ทำลายหนังสือ เมื่อกองจดหมายเหตุแห่งชาติฯ ให้ได้ความเห็นชอบให้ทำลายได้แล้วนั้น ให้ปฏิบัติดังต่อไปนี้</t>
  </si>
  <si>
    <t xml:space="preserve">   6.1ทำบันทึกรายงานผลและแนบหลักฐานการดำเนินการขอทำลายหนังสือทั้งหมดเสนอ ผอ.ออป. ทราบและอนุมัติการทำลาย</t>
  </si>
  <si>
    <t xml:space="preserve">   6.2เมื่อ ผอ.ออป. พิจารณาอนุมัติแล้ว นำไปทำลายได้โดยการเผาหรือขายเป็นเศษกระดาษ โดยมิให้เอกสารนั้นอ่านเป็นข้อความได้</t>
  </si>
  <si>
    <t>7.รายงานผลการทำลายหนังสือให้ ผอ.ออป. ทราบ</t>
  </si>
  <si>
    <t>1.สำรวจหนังสือที่มีอายุการเก็บเกิน 10 ปี ขึ้นไป</t>
  </si>
  <si>
    <t>3.รายงานผลการสำรวจหนังสือและแนบบัญชีหนังสือขอทำลาย ให้ ผอก.ออป.พิจารณา พร้อมทั้งแต่งตั้งคณะกรรมการทำลายเอกสารที่มีอายุเกิน 10 ปี</t>
  </si>
  <si>
    <t>15 นาที/เรื่อง</t>
  </si>
  <si>
    <t>แบบฟอร์มที่ 3 การวิเคราะห์ภาระงานเพื่อกำหนดความต้องการของอัตรากำลัง</t>
  </si>
  <si>
    <t>ครั้ง</t>
  </si>
  <si>
    <t>ผู้ให้ข้อมูล       นางกุลนันทน์    ชื่นใจดี</t>
  </si>
  <si>
    <t>- ตรวจสอบและคัดแยกเอกสารส่งให้หน่วยงานสนับสนุนเพื่อกรองงาน หรือส่งเข้าห้องผู้อำนวยการเพื่อสั่งการในกรณีเร่งด่วน</t>
  </si>
  <si>
    <t>- บันทึกหนังสือรับจากภายนอก กรอกรายละเอียดหนังสือ  จัดเก็บข้อมูล  ออกเลขรับหนังสือ</t>
  </si>
  <si>
    <t>- ส่งหนังสือไปยังหน่วยงานเพื่อกรองงานเสนอ</t>
  </si>
  <si>
    <t>- ลงทะเบียนรับหนังสือ ออกเลขรับหนังสือ</t>
  </si>
  <si>
    <t>- คืนหน่วยงาน / ส่งหนังสือเวียนไปยังหน่วยงานที่เกี่ยวข้อง</t>
  </si>
  <si>
    <t>- ตรวจสอบความถูกต้องและความครบถ้วนของหนังสือพร้อมเอกสารแนบที่จะส่งออกภายนอก</t>
  </si>
  <si>
    <t>- สร้างหนังสือส่งออก กรอกรายละเอียดหนังสือ  จัดเก็บข้อมูล  ออกเลขที่หนังสือ เลือกเล่มทะเบียนที่จะส่ง</t>
  </si>
  <si>
    <t>- ส่งคู่เซ็นคืนหน่วยงานเจ้าของเรื่องพร้อมเรื่องเดิม  สำเนาเก็บที่ อ.อ.ป.</t>
  </si>
  <si>
    <t>- ส่งต้นฉบับถึงผู้รับโดยทางไปรษณีย์ / ให้เจ้าหน้าที่ไปส่ง</t>
  </si>
  <si>
    <t>- สร้างหนังสือ กรอกรายละเอียดหนังสือ  จัดเก็บข้อมูล  ออกเลขที่หนังสือ เลือกเล่มทะเบียนที่จะส่ง</t>
  </si>
  <si>
    <t>- ส่งคู่เซ็นคืนหน่วยงานเจ้าของเรื่องพร้อมเรื่องเดิม  สำเนาเก็บที่ ส.อ.</t>
  </si>
  <si>
    <t>- ส่งต้นฉบับถึงผู้รับ</t>
  </si>
  <si>
    <t>- ปะหน้าเวียนหนังสือที่ ผอก / รอง ผอก. บันทึกสั่งการ</t>
  </si>
  <si>
    <t>- สร้างหนังสือ กรอกรายละเอียดหนังสือ  จัดเก็บข้อมูล  ออกเลขที่หนังสือเวียน เลือกเล่มทะเบียนที่จะส่ง</t>
  </si>
  <si>
    <t>- สแกนเอกสารที่ต้องการส่งให้หน่วยงานนำไปปฏิบัติ</t>
  </si>
  <si>
    <t>- ส่งต้นฉบับคืนเจ้าของเรื่อง</t>
  </si>
  <si>
    <t>- สำรวจหนังสือที่มีอายุการเก็บเกิน 10 ปี ขึ้นไป</t>
  </si>
  <si>
    <t>- จัดทำบัญชีหนังสือขอทำลาย</t>
  </si>
  <si>
    <t>- รายงานผลการสำรวจหนังสือและแนบบัญชีหนังสือขอทำลาย ให้ ผอก.ออป.พิจารณา พร้อมทั้งแต่งตั้งคณะกรรมการทำลายเอกสารที่มีอายุเกิน 10 ปี</t>
  </si>
  <si>
    <t>- เมื่อ ผอ.ออป. พิจารณาอนุมัติแล้ว นำไปทำลายได้โดยการเผาหรือขายเป็นเศษกระดาษ โดยมิให้เอกสารนั้นอ่านเป็นข้อความได้</t>
  </si>
  <si>
    <t>- รายงานผลการทำลายหนังสือให้ ผอ.ออป. ทราบ</t>
  </si>
  <si>
    <t>2 วัน/ครั้ง</t>
  </si>
  <si>
    <t>60 นาที/เรื่อง</t>
  </si>
  <si>
    <t>- ทำบันทึกส่งบัญชีหนังสือขอทำลายให้กองจดหมายเหตุแห่งชาติ กรมศิลปากร พิจารณาเห็นชอบ</t>
  </si>
  <si>
    <t>- เมื่อกองจดหมายเหตุแห่งชาติฯ ให้ได้ความเห็นชอบให้ทำลายได้แล้วนั้น ได้จัดทำบันทึกรายงานผลและแนบหลักฐานการดำเนินการขอทำลายหนังสือทั้งหมดเสนอ ผอ.ออป. ทราบและอนุมัติการทำลาย</t>
  </si>
  <si>
    <t>ส่งใบสำคัญคู่จ่ายถึงสำนักบัญชีและการเงิน</t>
  </si>
  <si>
    <t>6.การส่งจดหมายลงทะเบียนถึงผู้รับ</t>
  </si>
  <si>
    <t>7.ส่งใบสำคัญคู่จ่ายถึงสำนักบัญชีและการเงิน</t>
  </si>
  <si>
    <t>8.การทำลายเอกสาร</t>
  </si>
  <si>
    <t>500 นาที/ครั้ง  (5 รอบ 5 คน)</t>
  </si>
  <si>
    <t>100 นาที/ครั้ง  (5 รอบ 1 คน)</t>
  </si>
  <si>
    <t>200 นาที/ครั้ง  (5 รอบ 2 คน)</t>
  </si>
  <si>
    <t>300 นาที/ครั้ง  (5 รอบ 3 คน)</t>
  </si>
  <si>
    <t>แบบฟอร์มที่ 1 การศึกษาการทำงาน (Work Study)</t>
  </si>
  <si>
    <t>แบบฟอร์มที่ 2 การศึกษาการทำงาน (Work Study)</t>
  </si>
  <si>
    <t>5.การเวียนหนังสือและการจัดเก็บ</t>
  </si>
  <si>
    <t>มีการส่งจดหมายลงทะเบียนถึงผู้รับอย่างถูกต้องและรวดเร็ว จดหมายไม่สูญหาย</t>
  </si>
  <si>
    <t>1. ลงทะเบียนจดหมายในสมุดทะเบียนรับ</t>
  </si>
  <si>
    <t>2.จัดส่งจดหมายถึงผู้รับพร้อมให้เซ็นในสมุดทะเบียนรับ</t>
  </si>
  <si>
    <t>มีการส่งใบสำคัญคู่จ่ายของ ส.อ. ถึง ส.บง. อย่างถูกต้อง ใบสำคัญคู่จ่ายไม่สูญหาย</t>
  </si>
  <si>
    <t xml:space="preserve">1. ตรวจสอบความถูกต้องเบื้องต้นของใบสำคัญ  </t>
  </si>
  <si>
    <t>2. กรอกรายละเอียดใบสำคัญคู่จ่ายลงในสมุดทะเบียนส่ง</t>
  </si>
  <si>
    <t>3. ส่งใบสำคัญคู่จ่าย ที่ ส.บง.</t>
  </si>
  <si>
    <t>-  นำเสนอ ผอก. / รอง ผอก. / ผอส.อ. เพื่อสั่งการ</t>
  </si>
  <si>
    <t>- นำเสนอ ผอส.อ. , รองผอก. , ผอก. พิจารณาสั่งการ</t>
  </si>
  <si>
    <t>แบบฟอร์มที่ 4 วิเคราะห์ความต้องการกำลังคน (แบบสรุปความต้องการกำลังคนขั้นต้น)</t>
  </si>
  <si>
    <t>พ.</t>
  </si>
  <si>
    <t>จ้างเหมา</t>
  </si>
  <si>
    <t>ปรับเป็นจำนวนเต็ม (คน)</t>
  </si>
  <si>
    <t>พปก.</t>
  </si>
  <si>
    <t>เวลาการทำงานของราชการมาตรฐานปีละ 230 วัน</t>
  </si>
  <si>
    <t>วันละ 6.5 ซม.</t>
  </si>
  <si>
    <t>1. รับหนังสือภายนอก</t>
  </si>
  <si>
    <t>2. รับหนังสือภายใน</t>
  </si>
  <si>
    <t>3. การสร้างหนังสือส่งออกภายนอก</t>
  </si>
  <si>
    <t>4. การสร้างหนังสือภายใน</t>
  </si>
  <si>
    <t>5. การเวียนหนังสือและจัดเก็บเอกสาร</t>
  </si>
  <si>
    <t>8. การทำลายเอกสาร</t>
  </si>
  <si>
    <t>จ้าง</t>
  </si>
  <si>
    <t>เหมา</t>
  </si>
  <si>
    <t>ส่งจดหมาย เอกสาร และอื่นๆ ถึงหน่วยงานและบุคคล</t>
  </si>
  <si>
    <t xml:space="preserve"> - ส่งจดหมาย เอกสาร และอื่นๆ ถึงหน่วยงานภายใน</t>
  </si>
  <si>
    <t>อ.อ.ป.</t>
  </si>
  <si>
    <t xml:space="preserve"> - ส่งจดหมาย เอกสาร และอื่นๆ ถึงหน่วยงานภายนอก</t>
  </si>
  <si>
    <t>60นาที/ครั้ง</t>
  </si>
  <si>
    <t>(3 รอบ/1 คน)</t>
  </si>
  <si>
    <t>180 นาที/ครั้ง</t>
  </si>
  <si>
    <t>ดำเนินการด้านสารบรรณของ อ.อ.ป. ตรวจสอบความถูกต้องของเอกสารในการโต้ตอบเรื่องราวต่างๆ ของ อ.อ.ป. ทั้งภายในและภายนอก เป็นศูนย์กลางการสืบค้นด้านเอกสารของ อ.อ.ป. นำเสนอเอกสารเพื่อสั่งการให้เป็นไปอย่างถูกต้อง</t>
  </si>
  <si>
    <t>6. การส่งจดหมายลงทะเบียนถึงผู้รับ</t>
  </si>
  <si>
    <t>7. การส่งใบสำคัญคู่จ่ายถึงสำนักบัญชีและการเงิน</t>
  </si>
  <si>
    <t>ชื่อกระบวนงาน  1. รับหนังสือภายนอก</t>
  </si>
  <si>
    <t>ชื่อหน่วยนับ
(ครั้ง/อัน/ฉบับ ฯลฯ)</t>
  </si>
  <si>
    <t>เวลามาตรฐานหรือ</t>
  </si>
  <si>
    <t>ปริมาณงาน</t>
  </si>
  <si>
    <t>เวลาที่ใช้ในการ</t>
  </si>
  <si>
    <t>จำนวน</t>
  </si>
  <si>
    <t>ประเภทและ</t>
  </si>
  <si>
    <t>ต่อปี</t>
  </si>
  <si>
    <t>ปฏิบัติงานทั้งหมด</t>
  </si>
  <si>
    <t>อัตรากำลัง</t>
  </si>
  <si>
    <t>จำนวนบุคลากร</t>
  </si>
  <si>
    <t>ปฏิบัติงานต่อ</t>
  </si>
  <si>
    <t>ที่ต้องการ</t>
  </si>
  <si>
    <t>หน่วยนับ</t>
  </si>
  <si>
    <t>(1x2)</t>
  </si>
  <si>
    <t>(3/89700)</t>
  </si>
  <si>
    <t>ชื่อกระบวนงาน  3. การสร้างหนังสือส่งออกภายนอก</t>
  </si>
  <si>
    <t>ชื่อกระบวนงาน  4. การสร้างหนังสือภายใน</t>
  </si>
  <si>
    <t>ชื่อกระบวนงาน  6. ส่งจดหมายลงทะเบียนถึงผู้รับ</t>
  </si>
  <si>
    <t>ชื่อกระบวนงาน  5. การเวียนหนังสือและจัดเก็บ</t>
  </si>
  <si>
    <t>ชื่อกระบวนงาน  7. ส่งใบสำคัญคู่จ่ายถึงสำนักบัญชีและการเงิน</t>
  </si>
  <si>
    <t>ชื่อกระบวนงาน  8. การทำลายเอกสาร</t>
  </si>
  <si>
    <t>ชื่อกระบวนงาน  2. รับหนังสือภายใน</t>
  </si>
  <si>
    <t>40 นาที/ครั้ง    (2 รอบ 1คน)</t>
  </si>
  <si>
    <t>9 ช.ม./ครั้ง          (3 คน)</t>
  </si>
</sst>
</file>

<file path=xl/styles.xml><?xml version="1.0" encoding="utf-8"?>
<styleSheet xmlns="http://schemas.openxmlformats.org/spreadsheetml/2006/main">
  <numFmts count="7">
    <numFmt numFmtId="187" formatCode="_-&quot;฿&quot;* #,##0.00_-;\-&quot;฿&quot;* #,##0.00_-;_-&quot;฿&quot;* &quot;-&quot;??_-;_-@_-"/>
    <numFmt numFmtId="188" formatCode="_-* #,##0.00_-;\-* #,##0.00_-;_-* &quot;-&quot;??_-;_-@_-"/>
    <numFmt numFmtId="189" formatCode="0.000"/>
    <numFmt numFmtId="190" formatCode="_-* #,##0_-;\-* #,##0_-;_-* &quot;-&quot;??_-;_-@_-"/>
    <numFmt numFmtId="191" formatCode="0.00000"/>
    <numFmt numFmtId="192" formatCode="_-* #,##0.00000_-;\-* #,##0.00000_-;_-* &quot;-&quot;??_-;_-@_-"/>
    <numFmt numFmtId="193" formatCode="_(* #,##0.00000_);_(* \(#,##0.00000\);_(* &quot;-&quot;??_);_(@_)"/>
  </numFmts>
  <fonts count="16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8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name val="TH SarabunPSK"/>
      <family val="2"/>
    </font>
    <font>
      <sz val="14"/>
      <color indexed="10"/>
      <name val="TH SarabunPSK"/>
      <family val="2"/>
    </font>
    <font>
      <b/>
      <sz val="14"/>
      <color indexed="8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left" vertical="center" wrapText="1"/>
    </xf>
    <xf numFmtId="189" fontId="2" fillId="0" borderId="10" xfId="0" applyNumberFormat="1" applyFont="1" applyBorder="1" applyAlignment="1">
      <alignment vertical="center"/>
    </xf>
    <xf numFmtId="190" fontId="2" fillId="0" borderId="10" xfId="1" applyNumberFormat="1" applyFont="1" applyBorder="1" applyAlignment="1">
      <alignment vertical="center"/>
    </xf>
    <xf numFmtId="189" fontId="2" fillId="0" borderId="9" xfId="0" applyNumberFormat="1" applyFont="1" applyBorder="1" applyAlignment="1">
      <alignment vertical="center"/>
    </xf>
    <xf numFmtId="190" fontId="2" fillId="0" borderId="9" xfId="1" applyNumberFormat="1" applyFont="1" applyBorder="1" applyAlignment="1">
      <alignment vertical="center"/>
    </xf>
    <xf numFmtId="187" fontId="2" fillId="0" borderId="0" xfId="2" applyFont="1" applyBorder="1" applyAlignment="1">
      <alignment horizontal="center"/>
    </xf>
    <xf numFmtId="187" fontId="2" fillId="0" borderId="4" xfId="2" applyFont="1" applyBorder="1"/>
    <xf numFmtId="0" fontId="2" fillId="0" borderId="0" xfId="0" applyFont="1"/>
    <xf numFmtId="0" fontId="2" fillId="0" borderId="10" xfId="0" quotePrefix="1" applyFont="1" applyBorder="1" applyAlignment="1">
      <alignment vertical="center" wrapText="1"/>
    </xf>
    <xf numFmtId="190" fontId="7" fillId="0" borderId="10" xfId="1" applyNumberFormat="1" applyFont="1" applyBorder="1" applyAlignment="1">
      <alignment vertical="center"/>
    </xf>
    <xf numFmtId="189" fontId="7" fillId="0" borderId="10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89" fontId="6" fillId="0" borderId="12" xfId="0" applyNumberFormat="1" applyFont="1" applyBorder="1" applyAlignment="1">
      <alignment vertical="center"/>
    </xf>
    <xf numFmtId="0" fontId="6" fillId="0" borderId="1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91" fontId="9" fillId="0" borderId="10" xfId="0" applyNumberFormat="1" applyFont="1" applyBorder="1" applyAlignment="1">
      <alignment horizontal="center"/>
    </xf>
    <xf numFmtId="191" fontId="8" fillId="0" borderId="10" xfId="0" applyNumberFormat="1" applyFont="1" applyBorder="1" applyAlignment="1">
      <alignment horizontal="center"/>
    </xf>
    <xf numFmtId="191" fontId="8" fillId="0" borderId="10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8" fillId="0" borderId="12" xfId="0" applyFont="1" applyBorder="1"/>
    <xf numFmtId="0" fontId="5" fillId="0" borderId="0" xfId="0" applyFont="1"/>
    <xf numFmtId="0" fontId="5" fillId="0" borderId="9" xfId="0" applyFont="1" applyBorder="1" applyAlignment="1">
      <alignment vertical="center" wrapText="1"/>
    </xf>
    <xf numFmtId="190" fontId="5" fillId="0" borderId="9" xfId="1" applyNumberFormat="1" applyFont="1" applyBorder="1" applyAlignment="1">
      <alignment vertical="center"/>
    </xf>
    <xf numFmtId="190" fontId="5" fillId="0" borderId="10" xfId="1" applyNumberFormat="1" applyFont="1" applyBorder="1" applyAlignment="1">
      <alignment vertical="center"/>
    </xf>
    <xf numFmtId="189" fontId="5" fillId="0" borderId="9" xfId="0" applyNumberFormat="1" applyFont="1" applyBorder="1" applyAlignment="1">
      <alignment vertical="center"/>
    </xf>
    <xf numFmtId="0" fontId="5" fillId="0" borderId="10" xfId="0" quotePrefix="1" applyFont="1" applyBorder="1" applyAlignment="1">
      <alignment vertical="center" wrapText="1"/>
    </xf>
    <xf numFmtId="191" fontId="5" fillId="0" borderId="10" xfId="0" applyNumberFormat="1" applyFont="1" applyBorder="1" applyAlignment="1">
      <alignment vertical="center"/>
    </xf>
    <xf numFmtId="0" fontId="5" fillId="0" borderId="10" xfId="0" quotePrefix="1" applyFont="1" applyBorder="1" applyAlignment="1">
      <alignment vertical="top" wrapText="1"/>
    </xf>
    <xf numFmtId="190" fontId="10" fillId="0" borderId="10" xfId="1" applyNumberFormat="1" applyFont="1" applyBorder="1" applyAlignment="1">
      <alignment vertical="center"/>
    </xf>
    <xf numFmtId="191" fontId="10" fillId="0" borderId="10" xfId="0" applyNumberFormat="1" applyFont="1" applyBorder="1" applyAlignment="1">
      <alignment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11" xfId="0" quotePrefix="1" applyFont="1" applyBorder="1" applyAlignment="1">
      <alignment vertical="center" wrapText="1"/>
    </xf>
    <xf numFmtId="190" fontId="10" fillId="0" borderId="11" xfId="1" applyNumberFormat="1" applyFont="1" applyBorder="1" applyAlignment="1">
      <alignment vertical="center"/>
    </xf>
    <xf numFmtId="0" fontId="5" fillId="0" borderId="2" xfId="0" applyFont="1" applyBorder="1"/>
    <xf numFmtId="0" fontId="5" fillId="0" borderId="2" xfId="0" quotePrefix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90" fontId="10" fillId="0" borderId="2" xfId="1" applyNumberFormat="1" applyFont="1" applyBorder="1" applyAlignment="1">
      <alignment vertical="center"/>
    </xf>
    <xf numFmtId="191" fontId="10" fillId="0" borderId="2" xfId="0" applyNumberFormat="1" applyFont="1" applyBorder="1" applyAlignment="1">
      <alignment vertical="center"/>
    </xf>
    <xf numFmtId="0" fontId="5" fillId="0" borderId="0" xfId="0" applyFont="1" applyBorder="1"/>
    <xf numFmtId="0" fontId="5" fillId="0" borderId="0" xfId="0" quotePrefix="1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90" fontId="10" fillId="0" borderId="0" xfId="1" applyNumberFormat="1" applyFont="1" applyBorder="1" applyAlignment="1">
      <alignment vertical="center"/>
    </xf>
    <xf numFmtId="189" fontId="10" fillId="0" borderId="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189" fontId="5" fillId="0" borderId="10" xfId="0" applyNumberFormat="1" applyFont="1" applyBorder="1" applyAlignment="1">
      <alignment vertical="center"/>
    </xf>
    <xf numFmtId="190" fontId="11" fillId="0" borderId="11" xfId="1" applyNumberFormat="1" applyFont="1" applyBorder="1" applyAlignment="1">
      <alignment vertical="center"/>
    </xf>
    <xf numFmtId="190" fontId="11" fillId="0" borderId="2" xfId="1" applyNumberFormat="1" applyFont="1" applyBorder="1" applyAlignment="1">
      <alignment vertical="center"/>
    </xf>
    <xf numFmtId="191" fontId="11" fillId="0" borderId="2" xfId="0" applyNumberFormat="1" applyFont="1" applyBorder="1" applyAlignment="1">
      <alignment vertical="center"/>
    </xf>
    <xf numFmtId="190" fontId="11" fillId="0" borderId="0" xfId="1" applyNumberFormat="1" applyFont="1" applyBorder="1" applyAlignment="1">
      <alignment vertical="center"/>
    </xf>
    <xf numFmtId="189" fontId="11" fillId="0" borderId="0" xfId="0" applyNumberFormat="1" applyFont="1" applyBorder="1" applyAlignment="1">
      <alignment vertical="center"/>
    </xf>
    <xf numFmtId="191" fontId="10" fillId="0" borderId="0" xfId="0" applyNumberFormat="1" applyFont="1" applyBorder="1" applyAlignment="1">
      <alignment vertical="center"/>
    </xf>
    <xf numFmtId="189" fontId="10" fillId="0" borderId="10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89" fontId="10" fillId="0" borderId="2" xfId="0" applyNumberFormat="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189" fontId="11" fillId="0" borderId="2" xfId="0" applyNumberFormat="1" applyFont="1" applyBorder="1" applyAlignment="1">
      <alignment vertical="center"/>
    </xf>
    <xf numFmtId="190" fontId="5" fillId="0" borderId="11" xfId="1" applyNumberFormat="1" applyFont="1" applyBorder="1" applyAlignment="1">
      <alignment vertical="center"/>
    </xf>
    <xf numFmtId="191" fontId="8" fillId="0" borderId="10" xfId="0" applyNumberFormat="1" applyFont="1" applyBorder="1" applyAlignment="1">
      <alignment horizontal="center" vertical="center"/>
    </xf>
    <xf numFmtId="190" fontId="13" fillId="0" borderId="12" xfId="1" applyNumberFormat="1" applyFont="1" applyBorder="1" applyAlignment="1">
      <alignment vertical="center"/>
    </xf>
    <xf numFmtId="192" fontId="13" fillId="0" borderId="12" xfId="1" applyNumberFormat="1" applyFont="1" applyBorder="1" applyAlignment="1">
      <alignment vertical="center"/>
    </xf>
    <xf numFmtId="190" fontId="14" fillId="0" borderId="12" xfId="1" applyNumberFormat="1" applyFont="1" applyBorder="1" applyAlignment="1">
      <alignment vertical="center"/>
    </xf>
    <xf numFmtId="192" fontId="14" fillId="0" borderId="12" xfId="1" applyNumberFormat="1" applyFont="1" applyBorder="1" applyAlignment="1">
      <alignment vertical="center"/>
    </xf>
    <xf numFmtId="191" fontId="14" fillId="0" borderId="12" xfId="0" applyNumberFormat="1" applyFont="1" applyBorder="1" applyAlignment="1">
      <alignment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1" fontId="12" fillId="0" borderId="12" xfId="0" applyNumberFormat="1" applyFont="1" applyBorder="1"/>
    <xf numFmtId="191" fontId="12" fillId="0" borderId="12" xfId="0" applyNumberFormat="1" applyFont="1" applyBorder="1"/>
    <xf numFmtId="191" fontId="8" fillId="0" borderId="11" xfId="0" applyNumberFormat="1" applyFont="1" applyBorder="1" applyAlignment="1">
      <alignment horizontal="center"/>
    </xf>
    <xf numFmtId="192" fontId="2" fillId="0" borderId="9" xfId="1" applyNumberFormat="1" applyFont="1" applyBorder="1" applyAlignment="1">
      <alignment vertical="center"/>
    </xf>
    <xf numFmtId="192" fontId="2" fillId="0" borderId="10" xfId="1" applyNumberFormat="1" applyFont="1" applyBorder="1" applyAlignment="1">
      <alignment vertical="center"/>
    </xf>
    <xf numFmtId="190" fontId="6" fillId="0" borderId="12" xfId="0" applyNumberFormat="1" applyFont="1" applyBorder="1" applyAlignment="1">
      <alignment horizontal="center" vertical="center"/>
    </xf>
    <xf numFmtId="19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top" wrapText="1"/>
    </xf>
    <xf numFmtId="191" fontId="8" fillId="0" borderId="10" xfId="0" applyNumberFormat="1" applyFont="1" applyBorder="1" applyAlignment="1">
      <alignment horizontal="center" vertical="top" wrapText="1"/>
    </xf>
    <xf numFmtId="191" fontId="8" fillId="0" borderId="10" xfId="0" applyNumberFormat="1" applyFont="1" applyFill="1" applyBorder="1" applyAlignment="1">
      <alignment horizontal="center" vertical="center"/>
    </xf>
    <xf numFmtId="49" fontId="10" fillId="0" borderId="10" xfId="1" applyNumberFormat="1" applyFont="1" applyBorder="1" applyAlignment="1">
      <alignment horizontal="center" vertical="center"/>
    </xf>
    <xf numFmtId="191" fontId="10" fillId="0" borderId="10" xfId="0" applyNumberFormat="1" applyFont="1" applyBorder="1" applyAlignment="1">
      <alignment horizontal="center" vertical="center"/>
    </xf>
    <xf numFmtId="190" fontId="8" fillId="0" borderId="10" xfId="1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 applyBorder="1" applyAlignment="1">
      <alignment horizontal="centerContinuous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0" borderId="0" xfId="0" applyFont="1" applyBorder="1"/>
    <xf numFmtId="0" fontId="8" fillId="2" borderId="1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/>
    <xf numFmtId="0" fontId="6" fillId="2" borderId="12" xfId="0" applyFont="1" applyFill="1" applyBorder="1"/>
    <xf numFmtId="190" fontId="15" fillId="2" borderId="9" xfId="1" applyNumberFormat="1" applyFont="1" applyFill="1" applyBorder="1" applyAlignment="1">
      <alignment horizontal="center" vertical="center"/>
    </xf>
    <xf numFmtId="192" fontId="15" fillId="2" borderId="9" xfId="1" applyNumberFormat="1" applyFont="1" applyFill="1" applyBorder="1" applyAlignment="1">
      <alignment horizontal="center" vertical="center"/>
    </xf>
    <xf numFmtId="0" fontId="15" fillId="0" borderId="0" xfId="0" applyFont="1"/>
    <xf numFmtId="190" fontId="15" fillId="2" borderId="10" xfId="1" applyNumberFormat="1" applyFont="1" applyFill="1" applyBorder="1" applyAlignment="1">
      <alignment horizontal="center" vertical="center"/>
    </xf>
    <xf numFmtId="192" fontId="15" fillId="2" borderId="10" xfId="1" applyNumberFormat="1" applyFont="1" applyFill="1" applyBorder="1" applyAlignment="1">
      <alignment horizontal="center" vertical="center"/>
    </xf>
    <xf numFmtId="190" fontId="15" fillId="2" borderId="11" xfId="1" applyNumberFormat="1" applyFont="1" applyFill="1" applyBorder="1" applyAlignment="1">
      <alignment horizontal="center" vertical="center"/>
    </xf>
    <xf numFmtId="192" fontId="15" fillId="2" borderId="11" xfId="1" applyNumberFormat="1" applyFont="1" applyFill="1" applyBorder="1" applyAlignment="1">
      <alignment horizontal="center" vertical="center"/>
    </xf>
    <xf numFmtId="192" fontId="8" fillId="2" borderId="12" xfId="1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/>
    </xf>
    <xf numFmtId="192" fontId="2" fillId="0" borderId="0" xfId="0" applyNumberFormat="1" applyFont="1"/>
    <xf numFmtId="193" fontId="2" fillId="0" borderId="0" xfId="0" applyNumberFormat="1" applyFont="1"/>
    <xf numFmtId="192" fontId="5" fillId="0" borderId="0" xfId="0" applyNumberFormat="1" applyFont="1"/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87" fontId="2" fillId="0" borderId="4" xfId="2" applyFont="1" applyBorder="1" applyAlignment="1">
      <alignment horizontal="left" wrapText="1"/>
    </xf>
    <xf numFmtId="187" fontId="2" fillId="0" borderId="0" xfId="2" applyFont="1" applyBorder="1" applyAlignment="1">
      <alignment horizontal="left" wrapText="1"/>
    </xf>
    <xf numFmtId="187" fontId="2" fillId="0" borderId="5" xfId="2" applyFont="1" applyBorder="1" applyAlignment="1">
      <alignment horizontal="left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opLeftCell="A4" workbookViewId="0">
      <selection activeCell="A11" sqref="A11:A18"/>
    </sheetView>
  </sheetViews>
  <sheetFormatPr defaultRowHeight="21"/>
  <cols>
    <col min="1" max="16384" width="9" style="1"/>
  </cols>
  <sheetData>
    <row r="1" spans="1:9">
      <c r="A1" s="3" t="s">
        <v>103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17</v>
      </c>
    </row>
    <row r="4" spans="1:9">
      <c r="A4" s="1" t="s">
        <v>20</v>
      </c>
    </row>
    <row r="5" spans="1:9">
      <c r="A5" s="1" t="s">
        <v>18</v>
      </c>
    </row>
    <row r="6" spans="1:9" ht="14.25" customHeight="1"/>
    <row r="7" spans="1:9">
      <c r="A7" s="108" t="s">
        <v>1</v>
      </c>
      <c r="B7" s="109"/>
      <c r="C7" s="109"/>
      <c r="D7" s="109"/>
      <c r="E7" s="109"/>
      <c r="F7" s="109"/>
      <c r="G7" s="109"/>
      <c r="H7" s="109"/>
      <c r="I7" s="110"/>
    </row>
    <row r="8" spans="1:9" s="2" customFormat="1" ht="48" customHeight="1">
      <c r="A8" s="136" t="s">
        <v>137</v>
      </c>
      <c r="B8" s="137"/>
      <c r="C8" s="137"/>
      <c r="D8" s="137"/>
      <c r="E8" s="137"/>
      <c r="F8" s="137"/>
      <c r="G8" s="137"/>
      <c r="H8" s="137"/>
      <c r="I8" s="138"/>
    </row>
    <row r="9" spans="1:9" s="2" customFormat="1" ht="18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08" t="s">
        <v>2</v>
      </c>
      <c r="B10" s="109"/>
      <c r="C10" s="109"/>
      <c r="D10" s="109"/>
      <c r="E10" s="109"/>
      <c r="F10" s="109"/>
      <c r="G10" s="109"/>
      <c r="H10" s="109"/>
      <c r="I10" s="110"/>
    </row>
    <row r="11" spans="1:9">
      <c r="A11" s="8" t="s">
        <v>21</v>
      </c>
      <c r="B11" s="9"/>
      <c r="C11" s="9"/>
      <c r="D11" s="9"/>
      <c r="E11" s="9"/>
      <c r="F11" s="9"/>
      <c r="G11" s="9"/>
      <c r="H11" s="9"/>
      <c r="I11" s="10"/>
    </row>
    <row r="12" spans="1:9">
      <c r="A12" s="8" t="s">
        <v>22</v>
      </c>
      <c r="B12" s="9"/>
      <c r="C12" s="9"/>
      <c r="D12" s="9"/>
      <c r="E12" s="9"/>
      <c r="F12" s="9"/>
      <c r="G12" s="9"/>
      <c r="H12" s="9"/>
      <c r="I12" s="10"/>
    </row>
    <row r="13" spans="1:9">
      <c r="A13" s="8" t="s">
        <v>24</v>
      </c>
      <c r="B13" s="9"/>
      <c r="C13" s="9"/>
      <c r="D13" s="9"/>
      <c r="E13" s="9"/>
      <c r="F13" s="9"/>
      <c r="G13" s="9"/>
      <c r="H13" s="9"/>
      <c r="I13" s="10"/>
    </row>
    <row r="14" spans="1:9">
      <c r="A14" s="8" t="s">
        <v>23</v>
      </c>
      <c r="B14" s="9"/>
      <c r="C14" s="9"/>
      <c r="D14" s="9"/>
      <c r="E14" s="9"/>
      <c r="F14" s="9"/>
      <c r="G14" s="9"/>
      <c r="H14" s="9"/>
      <c r="I14" s="10"/>
    </row>
    <row r="15" spans="1:9" ht="19.5" customHeight="1">
      <c r="A15" s="8" t="s">
        <v>105</v>
      </c>
      <c r="B15" s="9"/>
      <c r="C15" s="9"/>
      <c r="D15" s="9"/>
      <c r="E15" s="9"/>
      <c r="F15" s="9"/>
      <c r="G15" s="9"/>
      <c r="H15" s="9"/>
      <c r="I15" s="10"/>
    </row>
    <row r="16" spans="1:9" ht="19.5" customHeight="1">
      <c r="A16" s="8" t="s">
        <v>96</v>
      </c>
      <c r="B16" s="9"/>
      <c r="C16" s="9"/>
      <c r="D16" s="9"/>
      <c r="E16" s="9"/>
      <c r="F16" s="9"/>
      <c r="G16" s="9"/>
      <c r="H16" s="9"/>
      <c r="I16" s="10"/>
    </row>
    <row r="17" spans="1:9" ht="19.5" customHeight="1">
      <c r="A17" s="8" t="s">
        <v>97</v>
      </c>
      <c r="B17" s="9"/>
      <c r="C17" s="9"/>
      <c r="D17" s="9"/>
      <c r="E17" s="9"/>
      <c r="F17" s="9"/>
      <c r="G17" s="9"/>
      <c r="H17" s="9"/>
      <c r="I17" s="10"/>
    </row>
    <row r="18" spans="1:9">
      <c r="A18" s="8" t="s">
        <v>98</v>
      </c>
      <c r="B18" s="9"/>
      <c r="C18" s="9"/>
      <c r="D18" s="9"/>
      <c r="E18" s="9"/>
      <c r="F18" s="9"/>
      <c r="G18" s="9"/>
      <c r="H18" s="9"/>
      <c r="I18" s="10"/>
    </row>
    <row r="19" spans="1:9">
      <c r="A19" s="8"/>
      <c r="B19" s="9"/>
      <c r="C19" s="9"/>
      <c r="D19" s="9"/>
      <c r="E19" s="9"/>
      <c r="F19" s="9"/>
      <c r="G19" s="9"/>
      <c r="H19" s="9"/>
      <c r="I19" s="10"/>
    </row>
    <row r="20" spans="1:9">
      <c r="A20" s="8"/>
      <c r="B20" s="9"/>
      <c r="C20" s="9"/>
      <c r="D20" s="9"/>
      <c r="E20" s="9"/>
      <c r="F20" s="9"/>
      <c r="G20" s="9"/>
      <c r="H20" s="9"/>
      <c r="I20" s="10"/>
    </row>
    <row r="21" spans="1:9">
      <c r="A21" s="8"/>
      <c r="B21" s="9"/>
      <c r="C21" s="9"/>
      <c r="D21" s="9"/>
      <c r="E21" s="9"/>
      <c r="F21" s="9"/>
      <c r="G21" s="9"/>
      <c r="H21" s="9"/>
      <c r="I21" s="10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8"/>
      <c r="B23" s="9"/>
      <c r="C23" s="9"/>
      <c r="D23" s="9"/>
      <c r="E23" s="9"/>
      <c r="F23" s="9"/>
      <c r="G23" s="9"/>
      <c r="H23" s="9"/>
      <c r="I23" s="10"/>
    </row>
    <row r="24" spans="1:9">
      <c r="A24" s="8"/>
      <c r="B24" s="9"/>
      <c r="C24" s="9"/>
      <c r="D24" s="9"/>
      <c r="E24" s="9"/>
      <c r="F24" s="9"/>
      <c r="G24" s="9"/>
      <c r="H24" s="9"/>
      <c r="I24" s="10"/>
    </row>
    <row r="25" spans="1:9">
      <c r="A25" s="8"/>
      <c r="B25" s="9"/>
      <c r="C25" s="9"/>
      <c r="D25" s="9"/>
      <c r="E25" s="9"/>
      <c r="F25" s="9"/>
      <c r="G25" s="9"/>
      <c r="H25" s="9"/>
      <c r="I25" s="10"/>
    </row>
    <row r="26" spans="1:9">
      <c r="A26" s="8"/>
      <c r="B26" s="9"/>
      <c r="C26" s="9"/>
      <c r="D26" s="9"/>
      <c r="E26" s="9"/>
      <c r="F26" s="9"/>
      <c r="G26" s="9"/>
      <c r="H26" s="9"/>
      <c r="I26" s="10"/>
    </row>
    <row r="27" spans="1:9">
      <c r="A27" s="11"/>
      <c r="B27" s="12"/>
      <c r="C27" s="12"/>
      <c r="D27" s="12"/>
      <c r="E27" s="12"/>
      <c r="F27" s="12"/>
      <c r="G27" s="12"/>
      <c r="H27" s="12"/>
      <c r="I27" s="1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 ht="39" customHeight="1">
      <c r="A35" s="139"/>
      <c r="B35" s="139"/>
      <c r="C35" s="139"/>
      <c r="D35" s="139"/>
      <c r="E35" s="139"/>
      <c r="F35" s="139"/>
      <c r="G35" s="139"/>
      <c r="H35" s="139"/>
      <c r="I35" s="139"/>
    </row>
    <row r="36" spans="1:9">
      <c r="A36" s="7"/>
      <c r="B36" s="7"/>
      <c r="C36" s="7"/>
      <c r="D36" s="7"/>
      <c r="E36" s="7"/>
      <c r="F36" s="7"/>
      <c r="G36" s="7"/>
      <c r="H36" s="7"/>
      <c r="I36" s="7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 ht="41.25" customHeight="1">
      <c r="A39" s="139"/>
      <c r="B39" s="139"/>
      <c r="C39" s="139"/>
      <c r="D39" s="139"/>
      <c r="E39" s="139"/>
      <c r="F39" s="139"/>
      <c r="G39" s="139"/>
      <c r="H39" s="139"/>
      <c r="I39" s="13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  <row r="72" spans="1:9">
      <c r="A72" s="9"/>
      <c r="B72" s="9"/>
      <c r="C72" s="9"/>
      <c r="D72" s="9"/>
      <c r="E72" s="9"/>
      <c r="F72" s="9"/>
      <c r="G72" s="9"/>
      <c r="H72" s="9"/>
      <c r="I72" s="9"/>
    </row>
    <row r="73" spans="1:9">
      <c r="A73" s="9"/>
      <c r="B73" s="9"/>
      <c r="C73" s="9"/>
      <c r="D73" s="9"/>
      <c r="E73" s="9"/>
      <c r="F73" s="9"/>
      <c r="G73" s="9"/>
      <c r="H73" s="9"/>
      <c r="I73" s="9"/>
    </row>
    <row r="74" spans="1:9">
      <c r="A74" s="9"/>
      <c r="B74" s="9"/>
      <c r="C74" s="9"/>
      <c r="D74" s="9"/>
      <c r="E74" s="9"/>
      <c r="F74" s="9"/>
      <c r="G74" s="9"/>
      <c r="H74" s="9"/>
      <c r="I74" s="9"/>
    </row>
    <row r="75" spans="1:9">
      <c r="A75" s="9"/>
      <c r="B75" s="9"/>
      <c r="C75" s="9"/>
      <c r="D75" s="9"/>
      <c r="E75" s="9"/>
      <c r="F75" s="9"/>
      <c r="G75" s="9"/>
      <c r="H75" s="9"/>
      <c r="I75" s="9"/>
    </row>
    <row r="76" spans="1:9">
      <c r="A76" s="9"/>
      <c r="B76" s="9"/>
      <c r="C76" s="9"/>
      <c r="D76" s="9"/>
      <c r="E76" s="9"/>
      <c r="F76" s="9"/>
      <c r="G76" s="9"/>
      <c r="H76" s="9"/>
      <c r="I76" s="9"/>
    </row>
    <row r="77" spans="1:9">
      <c r="A77" s="9"/>
      <c r="B77" s="9"/>
      <c r="C77" s="9"/>
      <c r="D77" s="9"/>
      <c r="E77" s="9"/>
      <c r="F77" s="9"/>
      <c r="G77" s="9"/>
      <c r="H77" s="9"/>
      <c r="I77" s="9"/>
    </row>
  </sheetData>
  <mergeCells count="3">
    <mergeCell ref="A8:I8"/>
    <mergeCell ref="A35:I35"/>
    <mergeCell ref="A39:I39"/>
  </mergeCells>
  <phoneticPr fontId="3" type="noConversion"/>
  <pageMargins left="0.91" right="0.28000000000000003" top="0.9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7"/>
  <sheetViews>
    <sheetView topLeftCell="A250" zoomScaleNormal="100" workbookViewId="0">
      <selection activeCell="C280" sqref="C280"/>
    </sheetView>
  </sheetViews>
  <sheetFormatPr defaultRowHeight="21"/>
  <cols>
    <col min="1" max="8" width="9" style="1"/>
    <col min="9" max="9" width="13.875" style="1" customWidth="1"/>
    <col min="10" max="16384" width="9" style="1"/>
  </cols>
  <sheetData>
    <row r="1" spans="1:9">
      <c r="A1" s="3" t="s">
        <v>104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3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17</v>
      </c>
    </row>
    <row r="4" spans="1:9">
      <c r="A4" s="1" t="s">
        <v>20</v>
      </c>
    </row>
    <row r="5" spans="1:9" ht="20.25" customHeight="1">
      <c r="A5" s="1" t="s">
        <v>19</v>
      </c>
    </row>
    <row r="6" spans="1:9" ht="20.25" customHeight="1"/>
    <row r="7" spans="1:9">
      <c r="A7" s="108" t="s">
        <v>2</v>
      </c>
      <c r="B7" s="109"/>
      <c r="C7" s="109"/>
      <c r="D7" s="109"/>
      <c r="E7" s="109"/>
      <c r="F7" s="109"/>
      <c r="G7" s="109"/>
      <c r="H7" s="109"/>
      <c r="I7" s="110"/>
    </row>
    <row r="8" spans="1:9">
      <c r="A8" s="8" t="s">
        <v>122</v>
      </c>
      <c r="B8" s="9"/>
      <c r="C8" s="9"/>
      <c r="D8" s="9"/>
      <c r="E8" s="9"/>
      <c r="F8" s="9"/>
      <c r="G8" s="9"/>
      <c r="H8" s="9"/>
      <c r="I8" s="10"/>
    </row>
    <row r="9" spans="1:9">
      <c r="A9" s="8" t="s">
        <v>4</v>
      </c>
      <c r="B9" s="9"/>
      <c r="C9" s="9"/>
      <c r="D9" s="9"/>
      <c r="E9" s="9"/>
      <c r="F9" s="9"/>
      <c r="G9" s="9"/>
      <c r="H9" s="9"/>
      <c r="I9" s="10"/>
    </row>
    <row r="10" spans="1:9" s="2" customFormat="1" ht="40.5" customHeight="1">
      <c r="A10" s="136" t="s">
        <v>30</v>
      </c>
      <c r="B10" s="137"/>
      <c r="C10" s="137"/>
      <c r="D10" s="137"/>
      <c r="E10" s="137"/>
      <c r="F10" s="137"/>
      <c r="G10" s="137"/>
      <c r="H10" s="137"/>
      <c r="I10" s="138"/>
    </row>
    <row r="11" spans="1:9" s="2" customFormat="1" ht="15" customHeight="1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108" t="s">
        <v>6</v>
      </c>
      <c r="B12" s="109"/>
      <c r="C12" s="109"/>
      <c r="D12" s="109"/>
      <c r="E12" s="109"/>
      <c r="F12" s="109"/>
      <c r="G12" s="109"/>
      <c r="H12" s="109"/>
      <c r="I12" s="110"/>
    </row>
    <row r="13" spans="1:9">
      <c r="A13" s="8" t="s">
        <v>36</v>
      </c>
      <c r="B13" s="9"/>
      <c r="C13" s="9"/>
      <c r="D13" s="9"/>
      <c r="E13" s="9"/>
      <c r="F13" s="9"/>
      <c r="G13" s="9"/>
      <c r="H13" s="9"/>
      <c r="I13" s="10"/>
    </row>
    <row r="14" spans="1:9">
      <c r="A14" s="8" t="s">
        <v>38</v>
      </c>
      <c r="B14" s="9"/>
      <c r="C14" s="9"/>
      <c r="D14" s="9"/>
      <c r="E14" s="9"/>
      <c r="F14" s="9"/>
      <c r="G14" s="9"/>
      <c r="H14" s="9"/>
      <c r="I14" s="10"/>
    </row>
    <row r="15" spans="1:9">
      <c r="A15" s="8" t="s">
        <v>39</v>
      </c>
      <c r="B15" s="9"/>
      <c r="C15" s="9"/>
      <c r="D15" s="9"/>
      <c r="E15" s="9"/>
      <c r="F15" s="9"/>
      <c r="G15" s="9"/>
      <c r="H15" s="9"/>
      <c r="I15" s="10"/>
    </row>
    <row r="16" spans="1:9">
      <c r="A16" s="8" t="s">
        <v>41</v>
      </c>
      <c r="B16" s="9"/>
      <c r="C16" s="9"/>
      <c r="D16" s="9"/>
      <c r="E16" s="9"/>
      <c r="F16" s="9"/>
      <c r="G16" s="9"/>
      <c r="H16" s="9"/>
      <c r="I16" s="10"/>
    </row>
    <row r="17" spans="1:9">
      <c r="A17" s="8" t="s">
        <v>40</v>
      </c>
      <c r="B17" s="9"/>
      <c r="C17" s="9"/>
      <c r="D17" s="9"/>
      <c r="E17" s="9"/>
      <c r="F17" s="9"/>
      <c r="G17" s="9"/>
      <c r="H17" s="9"/>
      <c r="I17" s="10"/>
    </row>
    <row r="18" spans="1:9">
      <c r="A18" s="8"/>
      <c r="B18" s="9"/>
      <c r="C18" s="9"/>
      <c r="D18" s="9"/>
      <c r="E18" s="9"/>
      <c r="F18" s="9"/>
      <c r="G18" s="9"/>
      <c r="H18" s="9"/>
      <c r="I18" s="10"/>
    </row>
    <row r="19" spans="1:9">
      <c r="A19" s="8"/>
      <c r="B19" s="9"/>
      <c r="C19" s="9"/>
      <c r="D19" s="9"/>
      <c r="E19" s="9"/>
      <c r="F19" s="9"/>
      <c r="G19" s="9"/>
      <c r="H19" s="9"/>
      <c r="I19" s="10"/>
    </row>
    <row r="20" spans="1:9">
      <c r="A20" s="8"/>
      <c r="B20" s="9"/>
      <c r="C20" s="9"/>
      <c r="D20" s="9"/>
      <c r="E20" s="9"/>
      <c r="F20" s="9"/>
      <c r="G20" s="9"/>
      <c r="H20" s="9"/>
      <c r="I20" s="10"/>
    </row>
    <row r="21" spans="1:9">
      <c r="A21" s="8"/>
      <c r="B21" s="9"/>
      <c r="C21" s="9"/>
      <c r="D21" s="9"/>
      <c r="E21" s="9"/>
      <c r="F21" s="9"/>
      <c r="G21" s="9"/>
      <c r="H21" s="9"/>
      <c r="I21" s="10"/>
    </row>
    <row r="22" spans="1:9">
      <c r="A22" s="8"/>
      <c r="B22" s="9"/>
      <c r="C22" s="9"/>
      <c r="D22" s="9"/>
      <c r="E22" s="9"/>
      <c r="F22" s="9"/>
      <c r="G22" s="9"/>
      <c r="H22" s="9"/>
      <c r="I22" s="10"/>
    </row>
    <row r="23" spans="1:9">
      <c r="A23" s="8"/>
      <c r="B23" s="9"/>
      <c r="C23" s="9"/>
      <c r="D23" s="9"/>
      <c r="E23" s="9"/>
      <c r="F23" s="9"/>
      <c r="G23" s="9"/>
      <c r="H23" s="9"/>
      <c r="I23" s="10"/>
    </row>
    <row r="24" spans="1:9" s="21" customFormat="1">
      <c r="A24" s="8"/>
      <c r="B24" s="9"/>
      <c r="C24" s="9"/>
      <c r="D24" s="9"/>
      <c r="E24" s="9"/>
      <c r="F24" s="9"/>
      <c r="G24" s="9"/>
      <c r="H24" s="9"/>
      <c r="I24" s="10"/>
    </row>
    <row r="25" spans="1:9" s="21" customFormat="1">
      <c r="A25" s="8"/>
      <c r="B25" s="9"/>
      <c r="C25" s="9"/>
      <c r="D25" s="9"/>
      <c r="E25" s="9"/>
      <c r="F25" s="9"/>
      <c r="G25" s="9"/>
      <c r="H25" s="9"/>
      <c r="I25" s="10"/>
    </row>
    <row r="26" spans="1:9" s="21" customFormat="1">
      <c r="A26" s="8"/>
      <c r="B26" s="9"/>
      <c r="C26" s="9"/>
      <c r="D26" s="9"/>
      <c r="E26" s="9"/>
      <c r="F26" s="9"/>
      <c r="G26" s="9"/>
      <c r="H26" s="9"/>
      <c r="I26" s="10"/>
    </row>
    <row r="27" spans="1:9" s="21" customFormat="1">
      <c r="A27" s="8"/>
      <c r="B27" s="9"/>
      <c r="C27" s="9"/>
      <c r="D27" s="9"/>
      <c r="E27" s="9"/>
      <c r="F27" s="9"/>
      <c r="G27" s="9"/>
      <c r="H27" s="9"/>
      <c r="I27" s="10"/>
    </row>
    <row r="28" spans="1:9" s="21" customFormat="1">
      <c r="A28" s="11"/>
      <c r="B28" s="12"/>
      <c r="C28" s="12"/>
      <c r="D28" s="12"/>
      <c r="E28" s="12"/>
      <c r="F28" s="12"/>
      <c r="G28" s="12"/>
      <c r="H28" s="12"/>
      <c r="I28" s="13"/>
    </row>
    <row r="29" spans="1:9" s="21" customFormat="1">
      <c r="A29" s="9"/>
      <c r="B29" s="9"/>
      <c r="C29" s="9"/>
      <c r="D29" s="9"/>
      <c r="E29" s="9"/>
      <c r="F29" s="9"/>
      <c r="G29" s="9"/>
      <c r="H29" s="9"/>
      <c r="I29" s="9"/>
    </row>
    <row r="30" spans="1:9" s="21" customFormat="1">
      <c r="A30" s="9"/>
      <c r="B30" s="9"/>
      <c r="C30" s="9"/>
      <c r="D30" s="9"/>
      <c r="E30" s="9"/>
      <c r="F30" s="9"/>
      <c r="G30" s="9"/>
      <c r="H30" s="9"/>
      <c r="I30" s="9"/>
    </row>
    <row r="31" spans="1:9" s="21" customFormat="1">
      <c r="A31" s="9"/>
      <c r="B31" s="9"/>
      <c r="C31" s="9"/>
      <c r="D31" s="9"/>
      <c r="E31" s="9"/>
      <c r="F31" s="9"/>
      <c r="G31" s="9"/>
      <c r="H31" s="9"/>
      <c r="I31" s="9"/>
    </row>
    <row r="32" spans="1:9" s="21" customFormat="1">
      <c r="A32" s="9"/>
      <c r="B32" s="9"/>
      <c r="C32" s="9"/>
      <c r="D32" s="9"/>
      <c r="E32" s="9"/>
      <c r="F32" s="9"/>
      <c r="G32" s="9"/>
      <c r="H32" s="9"/>
      <c r="I32" s="9"/>
    </row>
    <row r="33" spans="1:9" s="21" customFormat="1">
      <c r="A33" s="9"/>
      <c r="B33" s="9"/>
      <c r="C33" s="9"/>
      <c r="D33" s="9"/>
      <c r="E33" s="9"/>
      <c r="F33" s="9"/>
      <c r="G33" s="9"/>
      <c r="H33" s="9"/>
      <c r="I33" s="9"/>
    </row>
    <row r="34" spans="1:9" s="21" customFormat="1">
      <c r="A34" s="9"/>
      <c r="B34" s="9"/>
      <c r="C34" s="9"/>
      <c r="D34" s="9"/>
      <c r="E34" s="9"/>
      <c r="F34" s="9"/>
      <c r="G34" s="9"/>
      <c r="H34" s="9"/>
      <c r="I34" s="9"/>
    </row>
    <row r="35" spans="1:9" s="21" customFormat="1">
      <c r="A35" s="9"/>
      <c r="B35" s="9"/>
      <c r="C35" s="9"/>
      <c r="D35" s="9"/>
      <c r="E35" s="9"/>
      <c r="F35" s="9"/>
      <c r="G35" s="9"/>
      <c r="H35" s="9"/>
      <c r="I35" s="9"/>
    </row>
    <row r="36" spans="1:9" s="9" customFormat="1">
      <c r="A36" s="111" t="s">
        <v>104</v>
      </c>
      <c r="B36" s="111"/>
      <c r="C36" s="111"/>
      <c r="D36" s="111"/>
      <c r="E36" s="111"/>
      <c r="F36" s="111"/>
      <c r="G36" s="111"/>
      <c r="H36" s="111"/>
      <c r="I36" s="111"/>
    </row>
    <row r="37" spans="1:9">
      <c r="A37" s="3" t="s">
        <v>3</v>
      </c>
      <c r="B37" s="3"/>
      <c r="C37" s="3"/>
      <c r="D37" s="3"/>
      <c r="E37" s="3"/>
      <c r="F37" s="3"/>
      <c r="G37" s="3"/>
      <c r="H37" s="3"/>
      <c r="I37" s="3"/>
    </row>
    <row r="38" spans="1:9">
      <c r="A38" s="1" t="s">
        <v>17</v>
      </c>
    </row>
    <row r="39" spans="1:9">
      <c r="A39" s="1" t="s">
        <v>20</v>
      </c>
    </row>
    <row r="40" spans="1:9">
      <c r="A40" s="1" t="s">
        <v>19</v>
      </c>
    </row>
    <row r="42" spans="1:9">
      <c r="A42" s="108" t="s">
        <v>2</v>
      </c>
      <c r="B42" s="109"/>
      <c r="C42" s="109"/>
      <c r="D42" s="109"/>
      <c r="E42" s="109"/>
      <c r="F42" s="109"/>
      <c r="G42" s="109"/>
      <c r="H42" s="109"/>
      <c r="I42" s="110"/>
    </row>
    <row r="43" spans="1:9">
      <c r="A43" s="8" t="s">
        <v>123</v>
      </c>
      <c r="B43" s="9"/>
      <c r="C43" s="9"/>
      <c r="D43" s="9"/>
      <c r="E43" s="9"/>
      <c r="F43" s="9"/>
      <c r="G43" s="9"/>
      <c r="H43" s="9"/>
      <c r="I43" s="10"/>
    </row>
    <row r="44" spans="1:9">
      <c r="A44" s="8" t="s">
        <v>4</v>
      </c>
      <c r="B44" s="9"/>
      <c r="C44" s="9"/>
      <c r="D44" s="9"/>
      <c r="E44" s="9"/>
      <c r="F44" s="9"/>
      <c r="G44" s="9"/>
      <c r="H44" s="9"/>
      <c r="I44" s="10"/>
    </row>
    <row r="45" spans="1:9" ht="24" customHeight="1">
      <c r="A45" s="136" t="s">
        <v>29</v>
      </c>
      <c r="B45" s="137"/>
      <c r="C45" s="137"/>
      <c r="D45" s="137"/>
      <c r="E45" s="137"/>
      <c r="F45" s="137"/>
      <c r="G45" s="137"/>
      <c r="H45" s="137"/>
      <c r="I45" s="138"/>
    </row>
    <row r="46" spans="1:9" ht="15.75" customHeight="1">
      <c r="A46" s="7"/>
      <c r="B46" s="7"/>
      <c r="C46" s="7"/>
      <c r="D46" s="7"/>
      <c r="E46" s="7"/>
      <c r="F46" s="7"/>
      <c r="G46" s="7"/>
      <c r="H46" s="7"/>
      <c r="I46" s="7"/>
    </row>
    <row r="47" spans="1:9">
      <c r="A47" s="108" t="s">
        <v>6</v>
      </c>
      <c r="B47" s="109"/>
      <c r="C47" s="109"/>
      <c r="D47" s="109"/>
      <c r="E47" s="109"/>
      <c r="F47" s="109"/>
      <c r="G47" s="109"/>
      <c r="H47" s="109"/>
      <c r="I47" s="110"/>
    </row>
    <row r="48" spans="1:9">
      <c r="A48" s="8" t="s">
        <v>47</v>
      </c>
      <c r="B48" s="9"/>
      <c r="C48" s="9"/>
      <c r="D48" s="9"/>
      <c r="E48" s="9"/>
      <c r="F48" s="9"/>
      <c r="G48" s="9"/>
      <c r="H48" s="9"/>
      <c r="I48" s="10"/>
    </row>
    <row r="49" spans="1:9">
      <c r="A49" s="8" t="s">
        <v>43</v>
      </c>
      <c r="B49" s="9"/>
      <c r="C49" s="9"/>
      <c r="D49" s="9"/>
      <c r="E49" s="9"/>
      <c r="F49" s="9"/>
      <c r="G49" s="9"/>
      <c r="H49" s="9"/>
      <c r="I49" s="10"/>
    </row>
    <row r="50" spans="1:9">
      <c r="A50" s="8" t="s">
        <v>31</v>
      </c>
      <c r="B50" s="9"/>
      <c r="C50" s="9"/>
      <c r="D50" s="9"/>
      <c r="E50" s="9"/>
      <c r="F50" s="9"/>
      <c r="G50" s="9"/>
      <c r="H50" s="9"/>
      <c r="I50" s="10"/>
    </row>
    <row r="51" spans="1:9">
      <c r="A51" s="8"/>
      <c r="B51" s="9"/>
      <c r="C51" s="9"/>
      <c r="D51" s="9"/>
      <c r="E51" s="9"/>
      <c r="F51" s="9"/>
      <c r="G51" s="9"/>
      <c r="H51" s="9"/>
      <c r="I51" s="10"/>
    </row>
    <row r="52" spans="1:9">
      <c r="A52" s="8"/>
      <c r="B52" s="9"/>
      <c r="C52" s="9"/>
      <c r="D52" s="9"/>
      <c r="E52" s="9"/>
      <c r="F52" s="9"/>
      <c r="G52" s="9"/>
      <c r="H52" s="9"/>
      <c r="I52" s="10"/>
    </row>
    <row r="53" spans="1:9">
      <c r="A53" s="8"/>
      <c r="B53" s="9"/>
      <c r="C53" s="9"/>
      <c r="D53" s="9"/>
      <c r="E53" s="9"/>
      <c r="F53" s="9"/>
      <c r="G53" s="9"/>
      <c r="H53" s="9"/>
      <c r="I53" s="10"/>
    </row>
    <row r="54" spans="1:9">
      <c r="A54" s="8"/>
      <c r="B54" s="9"/>
      <c r="C54" s="9"/>
      <c r="D54" s="9"/>
      <c r="E54" s="9"/>
      <c r="F54" s="9"/>
      <c r="G54" s="9"/>
      <c r="H54" s="9"/>
      <c r="I54" s="10"/>
    </row>
    <row r="55" spans="1:9">
      <c r="A55" s="8"/>
      <c r="B55" s="9"/>
      <c r="C55" s="9"/>
      <c r="D55" s="9"/>
      <c r="E55" s="9"/>
      <c r="F55" s="9"/>
      <c r="G55" s="9"/>
      <c r="H55" s="9"/>
      <c r="I55" s="10"/>
    </row>
    <row r="56" spans="1:9">
      <c r="A56" s="8"/>
      <c r="B56" s="9"/>
      <c r="C56" s="9"/>
      <c r="D56" s="9"/>
      <c r="E56" s="9"/>
      <c r="F56" s="9"/>
      <c r="G56" s="9"/>
      <c r="H56" s="9"/>
      <c r="I56" s="10"/>
    </row>
    <row r="57" spans="1:9">
      <c r="A57" s="8"/>
      <c r="B57" s="9"/>
      <c r="C57" s="9"/>
      <c r="D57" s="9"/>
      <c r="E57" s="9"/>
      <c r="F57" s="9"/>
      <c r="G57" s="9"/>
      <c r="H57" s="9"/>
      <c r="I57" s="10"/>
    </row>
    <row r="58" spans="1:9">
      <c r="A58" s="8"/>
      <c r="B58" s="9"/>
      <c r="C58" s="9"/>
      <c r="D58" s="9"/>
      <c r="E58" s="9"/>
      <c r="F58" s="9"/>
      <c r="G58" s="9"/>
      <c r="H58" s="9"/>
      <c r="I58" s="10"/>
    </row>
    <row r="59" spans="1:9">
      <c r="A59" s="8"/>
      <c r="B59" s="9"/>
      <c r="C59" s="9"/>
      <c r="D59" s="9"/>
      <c r="E59" s="9"/>
      <c r="F59" s="9"/>
      <c r="G59" s="9"/>
      <c r="H59" s="9"/>
      <c r="I59" s="10"/>
    </row>
    <row r="60" spans="1:9">
      <c r="A60" s="8"/>
      <c r="B60" s="9"/>
      <c r="C60" s="9"/>
      <c r="D60" s="9"/>
      <c r="E60" s="9"/>
      <c r="F60" s="9"/>
      <c r="G60" s="9"/>
      <c r="H60" s="9"/>
      <c r="I60" s="10"/>
    </row>
    <row r="61" spans="1:9">
      <c r="A61" s="8"/>
      <c r="B61" s="9"/>
      <c r="C61" s="9"/>
      <c r="D61" s="9"/>
      <c r="E61" s="9"/>
      <c r="F61" s="9"/>
      <c r="G61" s="9"/>
      <c r="H61" s="9"/>
      <c r="I61" s="10"/>
    </row>
    <row r="62" spans="1:9">
      <c r="A62" s="8"/>
      <c r="B62" s="9"/>
      <c r="C62" s="9"/>
      <c r="D62" s="9"/>
      <c r="E62" s="9"/>
      <c r="F62" s="9"/>
      <c r="G62" s="9"/>
      <c r="H62" s="9"/>
      <c r="I62" s="10"/>
    </row>
    <row r="63" spans="1:9">
      <c r="A63" s="11"/>
      <c r="B63" s="12"/>
      <c r="C63" s="12"/>
      <c r="D63" s="12"/>
      <c r="E63" s="12"/>
      <c r="F63" s="12"/>
      <c r="G63" s="12"/>
      <c r="H63" s="12"/>
      <c r="I63" s="13"/>
    </row>
    <row r="64" spans="1:9" s="21" customFormat="1">
      <c r="A64" s="9"/>
      <c r="B64" s="9"/>
      <c r="C64" s="9"/>
      <c r="D64" s="9"/>
      <c r="E64" s="9"/>
      <c r="F64" s="9"/>
      <c r="G64" s="9"/>
      <c r="H64" s="9"/>
      <c r="I64" s="9"/>
    </row>
    <row r="65" spans="1:9" s="21" customFormat="1">
      <c r="A65" s="9"/>
      <c r="B65" s="9"/>
      <c r="C65" s="9"/>
      <c r="D65" s="9"/>
      <c r="E65" s="9"/>
      <c r="F65" s="9"/>
      <c r="G65" s="9"/>
      <c r="H65" s="9"/>
      <c r="I65" s="9"/>
    </row>
    <row r="66" spans="1:9" s="21" customFormat="1">
      <c r="A66" s="9"/>
      <c r="B66" s="9"/>
      <c r="C66" s="9"/>
      <c r="D66" s="9"/>
      <c r="E66" s="9"/>
      <c r="F66" s="9"/>
      <c r="G66" s="9"/>
      <c r="H66" s="9"/>
      <c r="I66" s="9"/>
    </row>
    <row r="67" spans="1:9" s="21" customFormat="1">
      <c r="A67" s="9"/>
      <c r="B67" s="9"/>
      <c r="C67" s="9"/>
      <c r="D67" s="9"/>
      <c r="E67" s="9"/>
      <c r="F67" s="9"/>
      <c r="G67" s="9"/>
      <c r="H67" s="9"/>
      <c r="I67" s="9"/>
    </row>
    <row r="68" spans="1:9" s="21" customFormat="1">
      <c r="A68" s="9"/>
      <c r="B68" s="9"/>
      <c r="C68" s="9"/>
      <c r="D68" s="9"/>
      <c r="E68" s="9"/>
      <c r="F68" s="9"/>
      <c r="G68" s="9"/>
      <c r="H68" s="9"/>
      <c r="I68" s="9"/>
    </row>
    <row r="69" spans="1:9" s="21" customFormat="1">
      <c r="A69" s="9"/>
      <c r="B69" s="9"/>
      <c r="C69" s="9"/>
      <c r="D69" s="9"/>
      <c r="E69" s="9"/>
      <c r="F69" s="9"/>
      <c r="G69" s="9"/>
      <c r="H69" s="9"/>
      <c r="I69" s="9"/>
    </row>
    <row r="70" spans="1:9" s="21" customFormat="1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3" t="s">
        <v>104</v>
      </c>
      <c r="B71" s="3"/>
      <c r="C71" s="3"/>
      <c r="D71" s="3"/>
      <c r="E71" s="3"/>
      <c r="F71" s="3"/>
      <c r="G71" s="3"/>
      <c r="H71" s="3"/>
      <c r="I71" s="3"/>
    </row>
    <row r="72" spans="1:9">
      <c r="A72" s="3" t="s">
        <v>3</v>
      </c>
      <c r="B72" s="3"/>
      <c r="C72" s="3"/>
      <c r="D72" s="3"/>
      <c r="E72" s="3"/>
      <c r="F72" s="3"/>
      <c r="G72" s="3"/>
      <c r="H72" s="3"/>
      <c r="I72" s="3"/>
    </row>
    <row r="73" spans="1:9">
      <c r="A73" s="1" t="s">
        <v>17</v>
      </c>
    </row>
    <row r="74" spans="1:9">
      <c r="A74" s="1" t="s">
        <v>20</v>
      </c>
    </row>
    <row r="75" spans="1:9">
      <c r="A75" s="1" t="s">
        <v>19</v>
      </c>
    </row>
    <row r="77" spans="1:9">
      <c r="A77" s="108" t="s">
        <v>2</v>
      </c>
      <c r="B77" s="109"/>
      <c r="C77" s="109"/>
      <c r="D77" s="109"/>
      <c r="E77" s="109"/>
      <c r="F77" s="109"/>
      <c r="G77" s="109"/>
      <c r="H77" s="109"/>
      <c r="I77" s="110"/>
    </row>
    <row r="78" spans="1:9">
      <c r="A78" s="8" t="s">
        <v>124</v>
      </c>
      <c r="B78" s="9"/>
      <c r="C78" s="9"/>
      <c r="D78" s="9"/>
      <c r="E78" s="9"/>
      <c r="F78" s="9"/>
      <c r="G78" s="9"/>
      <c r="H78" s="9"/>
      <c r="I78" s="10"/>
    </row>
    <row r="79" spans="1:9" ht="23.25" customHeight="1">
      <c r="A79" s="8" t="s">
        <v>4</v>
      </c>
      <c r="B79" s="9"/>
      <c r="C79" s="9"/>
      <c r="D79" s="9"/>
      <c r="E79" s="9"/>
      <c r="F79" s="9"/>
      <c r="G79" s="9"/>
      <c r="H79" s="9"/>
      <c r="I79" s="10"/>
    </row>
    <row r="80" spans="1:9">
      <c r="A80" s="136" t="s">
        <v>48</v>
      </c>
      <c r="B80" s="137"/>
      <c r="C80" s="137"/>
      <c r="D80" s="137"/>
      <c r="E80" s="137"/>
      <c r="F80" s="137"/>
      <c r="G80" s="137"/>
      <c r="H80" s="137"/>
      <c r="I80" s="138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108" t="s">
        <v>6</v>
      </c>
      <c r="B82" s="109"/>
      <c r="C82" s="109"/>
      <c r="D82" s="109"/>
      <c r="E82" s="109"/>
      <c r="F82" s="109"/>
      <c r="G82" s="109"/>
      <c r="H82" s="109"/>
      <c r="I82" s="110"/>
    </row>
    <row r="83" spans="1:9">
      <c r="A83" s="8" t="s">
        <v>44</v>
      </c>
      <c r="B83" s="9"/>
      <c r="C83" s="9"/>
      <c r="D83" s="9"/>
      <c r="E83" s="9"/>
      <c r="F83" s="9"/>
      <c r="G83" s="9"/>
      <c r="H83" s="9"/>
      <c r="I83" s="10"/>
    </row>
    <row r="84" spans="1:9">
      <c r="A84" s="8" t="s">
        <v>37</v>
      </c>
      <c r="B84" s="9"/>
      <c r="C84" s="9"/>
      <c r="D84" s="9"/>
      <c r="E84" s="9"/>
      <c r="F84" s="9"/>
      <c r="G84" s="9"/>
      <c r="H84" s="9"/>
      <c r="I84" s="10"/>
    </row>
    <row r="85" spans="1:9">
      <c r="A85" s="8" t="s">
        <v>45</v>
      </c>
      <c r="B85" s="9"/>
      <c r="C85" s="9"/>
      <c r="D85" s="9"/>
      <c r="E85" s="9"/>
      <c r="F85" s="9"/>
      <c r="G85" s="9"/>
      <c r="H85" s="9"/>
      <c r="I85" s="10"/>
    </row>
    <row r="86" spans="1:9">
      <c r="A86" s="8" t="s">
        <v>46</v>
      </c>
      <c r="B86" s="9"/>
      <c r="C86" s="9"/>
      <c r="D86" s="9"/>
      <c r="E86" s="9"/>
      <c r="F86" s="9"/>
      <c r="G86" s="9"/>
      <c r="H86" s="9"/>
      <c r="I86" s="10"/>
    </row>
    <row r="87" spans="1:9">
      <c r="A87" s="8"/>
      <c r="B87" s="9"/>
      <c r="C87" s="9"/>
      <c r="D87" s="9"/>
      <c r="E87" s="9"/>
      <c r="F87" s="9"/>
      <c r="G87" s="9"/>
      <c r="H87" s="9"/>
      <c r="I87" s="10"/>
    </row>
    <row r="88" spans="1:9">
      <c r="A88" s="8"/>
      <c r="B88" s="9"/>
      <c r="C88" s="9"/>
      <c r="D88" s="9"/>
      <c r="E88" s="9"/>
      <c r="F88" s="9"/>
      <c r="G88" s="9"/>
      <c r="H88" s="9"/>
      <c r="I88" s="10"/>
    </row>
    <row r="89" spans="1:9">
      <c r="A89" s="8"/>
      <c r="B89" s="9"/>
      <c r="C89" s="9"/>
      <c r="D89" s="9"/>
      <c r="E89" s="9"/>
      <c r="F89" s="9"/>
      <c r="G89" s="9"/>
      <c r="H89" s="9"/>
      <c r="I89" s="10"/>
    </row>
    <row r="90" spans="1:9">
      <c r="A90" s="8"/>
      <c r="B90" s="9"/>
      <c r="C90" s="9"/>
      <c r="D90" s="9"/>
      <c r="E90" s="9"/>
      <c r="F90" s="9"/>
      <c r="G90" s="9"/>
      <c r="H90" s="9"/>
      <c r="I90" s="10"/>
    </row>
    <row r="91" spans="1:9">
      <c r="A91" s="8"/>
      <c r="B91" s="9"/>
      <c r="C91" s="9"/>
      <c r="D91" s="9"/>
      <c r="E91" s="9"/>
      <c r="F91" s="9"/>
      <c r="G91" s="9"/>
      <c r="H91" s="9"/>
      <c r="I91" s="10"/>
    </row>
    <row r="92" spans="1:9">
      <c r="A92" s="8"/>
      <c r="B92" s="9"/>
      <c r="C92" s="9"/>
      <c r="D92" s="9"/>
      <c r="E92" s="9"/>
      <c r="F92" s="9"/>
      <c r="G92" s="9"/>
      <c r="H92" s="9"/>
      <c r="I92" s="10"/>
    </row>
    <row r="93" spans="1:9">
      <c r="A93" s="8"/>
      <c r="B93" s="9"/>
      <c r="C93" s="9"/>
      <c r="D93" s="9"/>
      <c r="E93" s="9"/>
      <c r="F93" s="9"/>
      <c r="G93" s="9"/>
      <c r="H93" s="9"/>
      <c r="I93" s="10"/>
    </row>
    <row r="94" spans="1:9">
      <c r="A94" s="8"/>
      <c r="B94" s="9"/>
      <c r="C94" s="9"/>
      <c r="D94" s="9"/>
      <c r="E94" s="9"/>
      <c r="F94" s="9"/>
      <c r="G94" s="9"/>
      <c r="H94" s="9"/>
      <c r="I94" s="10"/>
    </row>
    <row r="95" spans="1:9">
      <c r="A95" s="8"/>
      <c r="B95" s="9"/>
      <c r="C95" s="9"/>
      <c r="D95" s="9"/>
      <c r="E95" s="9"/>
      <c r="F95" s="9"/>
      <c r="G95" s="9"/>
      <c r="H95" s="9"/>
      <c r="I95" s="10"/>
    </row>
    <row r="96" spans="1:9">
      <c r="A96" s="11"/>
      <c r="B96" s="12"/>
      <c r="C96" s="12"/>
      <c r="D96" s="12"/>
      <c r="E96" s="12"/>
      <c r="F96" s="12"/>
      <c r="G96" s="12"/>
      <c r="H96" s="12"/>
      <c r="I96" s="13"/>
    </row>
    <row r="97" spans="1:9" s="21" customFormat="1">
      <c r="A97" s="9"/>
      <c r="B97" s="9"/>
      <c r="C97" s="9"/>
      <c r="D97" s="9"/>
      <c r="E97" s="9"/>
      <c r="F97" s="9"/>
      <c r="G97" s="9"/>
      <c r="H97" s="9"/>
      <c r="I97" s="9"/>
    </row>
    <row r="98" spans="1:9" s="21" customFormat="1">
      <c r="A98" s="9"/>
      <c r="B98" s="9"/>
      <c r="C98" s="9"/>
      <c r="D98" s="9"/>
      <c r="E98" s="9"/>
      <c r="F98" s="9"/>
      <c r="G98" s="9"/>
      <c r="H98" s="9"/>
      <c r="I98" s="9"/>
    </row>
    <row r="99" spans="1:9" s="21" customFormat="1">
      <c r="A99" s="9"/>
      <c r="B99" s="9"/>
      <c r="C99" s="9"/>
      <c r="D99" s="9"/>
      <c r="E99" s="9"/>
      <c r="F99" s="9"/>
      <c r="G99" s="9"/>
      <c r="H99" s="9"/>
      <c r="I99" s="9"/>
    </row>
    <row r="100" spans="1:9" s="21" customFormat="1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21" customFormat="1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21" customFormat="1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21" customFormat="1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21" customFormat="1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21" customFormat="1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3" t="s">
        <v>104</v>
      </c>
      <c r="B106" s="3"/>
      <c r="C106" s="3"/>
      <c r="D106" s="3"/>
      <c r="E106" s="3"/>
      <c r="F106" s="3"/>
      <c r="G106" s="3"/>
      <c r="H106" s="3"/>
      <c r="I106" s="3"/>
    </row>
    <row r="107" spans="1:9">
      <c r="A107" s="3" t="s">
        <v>3</v>
      </c>
      <c r="B107" s="3"/>
      <c r="C107" s="3"/>
      <c r="D107" s="3"/>
      <c r="E107" s="3"/>
      <c r="F107" s="3"/>
      <c r="G107" s="3"/>
      <c r="H107" s="3"/>
      <c r="I107" s="3"/>
    </row>
    <row r="108" spans="1:9">
      <c r="A108" s="1" t="s">
        <v>17</v>
      </c>
    </row>
    <row r="109" spans="1:9">
      <c r="A109" s="1" t="s">
        <v>20</v>
      </c>
    </row>
    <row r="110" spans="1:9">
      <c r="A110" s="1" t="s">
        <v>19</v>
      </c>
    </row>
    <row r="112" spans="1:9" ht="21" customHeight="1">
      <c r="A112" s="108" t="s">
        <v>2</v>
      </c>
      <c r="B112" s="109"/>
      <c r="C112" s="109"/>
      <c r="D112" s="109"/>
      <c r="E112" s="109"/>
      <c r="F112" s="109"/>
      <c r="G112" s="109"/>
      <c r="H112" s="109"/>
      <c r="I112" s="110"/>
    </row>
    <row r="113" spans="1:9">
      <c r="A113" s="8" t="s">
        <v>125</v>
      </c>
      <c r="B113" s="9"/>
      <c r="C113" s="9"/>
      <c r="D113" s="9"/>
      <c r="E113" s="9"/>
      <c r="F113" s="9"/>
      <c r="G113" s="9"/>
      <c r="H113" s="9"/>
      <c r="I113" s="10"/>
    </row>
    <row r="114" spans="1:9">
      <c r="A114" s="8" t="s">
        <v>4</v>
      </c>
      <c r="B114" s="9"/>
      <c r="C114" s="9"/>
      <c r="D114" s="9"/>
      <c r="E114" s="9"/>
      <c r="F114" s="9"/>
      <c r="G114" s="9"/>
      <c r="H114" s="9"/>
      <c r="I114" s="10"/>
    </row>
    <row r="115" spans="1:9">
      <c r="A115" s="136" t="s">
        <v>49</v>
      </c>
      <c r="B115" s="137"/>
      <c r="C115" s="137"/>
      <c r="D115" s="137"/>
      <c r="E115" s="137"/>
      <c r="F115" s="137"/>
      <c r="G115" s="137"/>
      <c r="H115" s="137"/>
      <c r="I115" s="138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108" t="s">
        <v>6</v>
      </c>
      <c r="B117" s="109"/>
      <c r="C117" s="109"/>
      <c r="D117" s="109"/>
      <c r="E117" s="109"/>
      <c r="F117" s="109"/>
      <c r="G117" s="109"/>
      <c r="H117" s="109"/>
      <c r="I117" s="110"/>
    </row>
    <row r="118" spans="1:9">
      <c r="A118" s="8" t="s">
        <v>32</v>
      </c>
      <c r="B118" s="9"/>
      <c r="C118" s="9"/>
      <c r="D118" s="9"/>
      <c r="E118" s="9"/>
      <c r="F118" s="9"/>
      <c r="G118" s="9"/>
      <c r="H118" s="9"/>
      <c r="I118" s="10"/>
    </row>
    <row r="119" spans="1:9">
      <c r="A119" s="8" t="s">
        <v>33</v>
      </c>
      <c r="B119" s="9"/>
      <c r="C119" s="9"/>
      <c r="D119" s="9"/>
      <c r="E119" s="9"/>
      <c r="F119" s="9"/>
      <c r="G119" s="9"/>
      <c r="H119" s="9"/>
      <c r="I119" s="10"/>
    </row>
    <row r="120" spans="1:9">
      <c r="A120" s="8" t="s">
        <v>34</v>
      </c>
      <c r="B120" s="9"/>
      <c r="C120" s="9"/>
      <c r="D120" s="9"/>
      <c r="E120" s="9"/>
      <c r="F120" s="9"/>
      <c r="G120" s="9"/>
      <c r="H120" s="9"/>
      <c r="I120" s="10"/>
    </row>
    <row r="121" spans="1:9">
      <c r="A121" s="8"/>
      <c r="B121" s="9"/>
      <c r="C121" s="9"/>
      <c r="D121" s="9"/>
      <c r="E121" s="9"/>
      <c r="F121" s="9"/>
      <c r="G121" s="9"/>
      <c r="H121" s="9"/>
      <c r="I121" s="10"/>
    </row>
    <row r="122" spans="1:9">
      <c r="A122" s="8"/>
      <c r="B122" s="9"/>
      <c r="C122" s="9"/>
      <c r="D122" s="9"/>
      <c r="E122" s="9"/>
      <c r="F122" s="9"/>
      <c r="G122" s="9"/>
      <c r="H122" s="9"/>
      <c r="I122" s="10"/>
    </row>
    <row r="123" spans="1:9">
      <c r="A123" s="8"/>
      <c r="B123" s="9"/>
      <c r="C123" s="9"/>
      <c r="D123" s="9"/>
      <c r="E123" s="9"/>
      <c r="F123" s="9"/>
      <c r="G123" s="9"/>
      <c r="H123" s="9"/>
      <c r="I123" s="10"/>
    </row>
    <row r="124" spans="1:9">
      <c r="A124" s="8"/>
      <c r="B124" s="9"/>
      <c r="C124" s="9"/>
      <c r="D124" s="9"/>
      <c r="E124" s="9"/>
      <c r="F124" s="9"/>
      <c r="G124" s="9"/>
      <c r="H124" s="9"/>
      <c r="I124" s="10"/>
    </row>
    <row r="125" spans="1:9">
      <c r="A125" s="8"/>
      <c r="B125" s="9"/>
      <c r="C125" s="9"/>
      <c r="D125" s="9"/>
      <c r="E125" s="9"/>
      <c r="F125" s="9"/>
      <c r="G125" s="9"/>
      <c r="H125" s="9"/>
      <c r="I125" s="10"/>
    </row>
    <row r="126" spans="1:9">
      <c r="A126" s="8"/>
      <c r="B126" s="9"/>
      <c r="C126" s="9"/>
      <c r="D126" s="9"/>
      <c r="E126" s="9"/>
      <c r="F126" s="9"/>
      <c r="G126" s="9"/>
      <c r="H126" s="9"/>
      <c r="I126" s="10"/>
    </row>
    <row r="127" spans="1:9">
      <c r="A127" s="8"/>
      <c r="B127" s="9"/>
      <c r="C127" s="9"/>
      <c r="D127" s="9"/>
      <c r="E127" s="9"/>
      <c r="F127" s="9"/>
      <c r="G127" s="9"/>
      <c r="H127" s="9"/>
      <c r="I127" s="10"/>
    </row>
    <row r="128" spans="1:9">
      <c r="A128" s="8"/>
      <c r="B128" s="9"/>
      <c r="C128" s="9"/>
      <c r="D128" s="9"/>
      <c r="E128" s="9"/>
      <c r="F128" s="9"/>
      <c r="G128" s="9"/>
      <c r="H128" s="9"/>
      <c r="I128" s="10"/>
    </row>
    <row r="129" spans="1:9">
      <c r="A129" s="8"/>
      <c r="B129" s="9"/>
      <c r="C129" s="9"/>
      <c r="D129" s="9"/>
      <c r="E129" s="9"/>
      <c r="F129" s="9"/>
      <c r="G129" s="9"/>
      <c r="H129" s="9"/>
      <c r="I129" s="10"/>
    </row>
    <row r="130" spans="1:9">
      <c r="A130" s="8"/>
      <c r="B130" s="9"/>
      <c r="C130" s="9"/>
      <c r="D130" s="9"/>
      <c r="E130" s="9"/>
      <c r="F130" s="9"/>
      <c r="G130" s="9"/>
      <c r="H130" s="9"/>
      <c r="I130" s="10"/>
    </row>
    <row r="131" spans="1:9">
      <c r="A131" s="8"/>
      <c r="B131" s="9"/>
      <c r="C131" s="9"/>
      <c r="D131" s="9"/>
      <c r="E131" s="9"/>
      <c r="F131" s="9"/>
      <c r="G131" s="9"/>
      <c r="H131" s="9"/>
      <c r="I131" s="10"/>
    </row>
    <row r="132" spans="1:9">
      <c r="A132" s="8"/>
      <c r="B132" s="9"/>
      <c r="C132" s="9"/>
      <c r="D132" s="9"/>
      <c r="E132" s="9"/>
      <c r="F132" s="9"/>
      <c r="G132" s="9"/>
      <c r="H132" s="9"/>
      <c r="I132" s="10"/>
    </row>
    <row r="133" spans="1:9">
      <c r="A133" s="8"/>
      <c r="B133" s="9"/>
      <c r="C133" s="9"/>
      <c r="D133" s="9"/>
      <c r="E133" s="9"/>
      <c r="F133" s="9"/>
      <c r="G133" s="9"/>
      <c r="H133" s="9"/>
      <c r="I133" s="10"/>
    </row>
    <row r="134" spans="1:9">
      <c r="A134" s="11"/>
      <c r="B134" s="12"/>
      <c r="C134" s="12"/>
      <c r="D134" s="12"/>
      <c r="E134" s="12"/>
      <c r="F134" s="12"/>
      <c r="G134" s="12"/>
      <c r="H134" s="12"/>
      <c r="I134" s="13"/>
    </row>
    <row r="135" spans="1:9" s="21" customFormat="1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21" customFormat="1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21" customFormat="1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21" customFormat="1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21" customFormat="1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21" customFormat="1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3" t="s">
        <v>104</v>
      </c>
      <c r="B141" s="3"/>
      <c r="C141" s="3"/>
      <c r="D141" s="3"/>
      <c r="E141" s="3"/>
      <c r="F141" s="3"/>
      <c r="G141" s="3"/>
      <c r="H141" s="3"/>
      <c r="I141" s="3"/>
    </row>
    <row r="142" spans="1:9">
      <c r="A142" s="3" t="s">
        <v>3</v>
      </c>
      <c r="B142" s="3"/>
      <c r="C142" s="3"/>
      <c r="D142" s="3"/>
      <c r="E142" s="3"/>
      <c r="F142" s="3"/>
      <c r="G142" s="3"/>
      <c r="H142" s="3"/>
      <c r="I142" s="3"/>
    </row>
    <row r="143" spans="1:9">
      <c r="A143" s="1" t="s">
        <v>17</v>
      </c>
    </row>
    <row r="144" spans="1:9" ht="22.5" customHeight="1">
      <c r="A144" s="1" t="s">
        <v>20</v>
      </c>
    </row>
    <row r="145" spans="1:9">
      <c r="A145" s="1" t="s">
        <v>19</v>
      </c>
    </row>
    <row r="146" spans="1:9" ht="18.75" customHeight="1"/>
    <row r="147" spans="1:9">
      <c r="A147" s="108" t="s">
        <v>2</v>
      </c>
      <c r="B147" s="109"/>
      <c r="C147" s="109"/>
      <c r="D147" s="109"/>
      <c r="E147" s="109"/>
      <c r="F147" s="109"/>
      <c r="G147" s="109"/>
      <c r="H147" s="109"/>
      <c r="I147" s="110"/>
    </row>
    <row r="148" spans="1:9">
      <c r="A148" s="8" t="s">
        <v>126</v>
      </c>
      <c r="B148" s="9"/>
      <c r="C148" s="9"/>
      <c r="D148" s="9"/>
      <c r="E148" s="9"/>
      <c r="F148" s="9"/>
      <c r="G148" s="9"/>
      <c r="H148" s="9"/>
      <c r="I148" s="10"/>
    </row>
    <row r="149" spans="1:9">
      <c r="A149" s="8" t="s">
        <v>4</v>
      </c>
      <c r="B149" s="9"/>
      <c r="C149" s="9"/>
      <c r="D149" s="9"/>
      <c r="E149" s="9"/>
      <c r="F149" s="9"/>
      <c r="G149" s="9"/>
      <c r="H149" s="9"/>
      <c r="I149" s="10"/>
    </row>
    <row r="150" spans="1:9">
      <c r="A150" s="136" t="s">
        <v>5</v>
      </c>
      <c r="B150" s="137"/>
      <c r="C150" s="137"/>
      <c r="D150" s="137"/>
      <c r="E150" s="137"/>
      <c r="F150" s="137"/>
      <c r="G150" s="137"/>
      <c r="H150" s="137"/>
      <c r="I150" s="138"/>
    </row>
    <row r="151" spans="1:9">
      <c r="A151" s="7"/>
      <c r="B151" s="7"/>
      <c r="C151" s="7"/>
      <c r="D151" s="7"/>
      <c r="E151" s="7"/>
      <c r="F151" s="7"/>
      <c r="G151" s="7"/>
      <c r="H151" s="7"/>
      <c r="I151" s="7"/>
    </row>
    <row r="152" spans="1:9">
      <c r="A152" s="108" t="s">
        <v>6</v>
      </c>
      <c r="B152" s="109"/>
      <c r="C152" s="109"/>
      <c r="D152" s="109"/>
      <c r="E152" s="109"/>
      <c r="F152" s="109"/>
      <c r="G152" s="109"/>
      <c r="H152" s="109"/>
      <c r="I152" s="110"/>
    </row>
    <row r="153" spans="1:9">
      <c r="A153" s="8" t="s">
        <v>51</v>
      </c>
      <c r="B153" s="9"/>
      <c r="C153" s="9"/>
      <c r="D153" s="9"/>
      <c r="E153" s="9"/>
      <c r="F153" s="9"/>
      <c r="G153" s="9"/>
      <c r="H153" s="9"/>
      <c r="I153" s="10"/>
    </row>
    <row r="154" spans="1:9">
      <c r="A154" s="8" t="s">
        <v>52</v>
      </c>
      <c r="B154" s="9"/>
      <c r="C154" s="9"/>
      <c r="D154" s="9"/>
      <c r="E154" s="9"/>
      <c r="F154" s="9"/>
      <c r="G154" s="9"/>
      <c r="H154" s="9"/>
      <c r="I154" s="10"/>
    </row>
    <row r="155" spans="1:9">
      <c r="A155" s="8" t="s">
        <v>53</v>
      </c>
      <c r="B155" s="9"/>
      <c r="C155" s="9"/>
      <c r="D155" s="9"/>
      <c r="E155" s="9"/>
      <c r="F155" s="9"/>
      <c r="G155" s="9"/>
      <c r="H155" s="9"/>
      <c r="I155" s="10"/>
    </row>
    <row r="156" spans="1:9">
      <c r="A156" s="8" t="s">
        <v>54</v>
      </c>
      <c r="B156" s="9"/>
      <c r="C156" s="9"/>
      <c r="D156" s="9"/>
      <c r="E156" s="9"/>
      <c r="F156" s="9"/>
      <c r="G156" s="9"/>
      <c r="H156" s="9"/>
      <c r="I156" s="10"/>
    </row>
    <row r="157" spans="1:9">
      <c r="A157" s="8"/>
      <c r="B157" s="9"/>
      <c r="C157" s="9"/>
      <c r="D157" s="9"/>
      <c r="E157" s="9"/>
      <c r="F157" s="9"/>
      <c r="G157" s="9"/>
      <c r="H157" s="9"/>
      <c r="I157" s="10"/>
    </row>
    <row r="158" spans="1:9">
      <c r="A158" s="8"/>
      <c r="B158" s="9"/>
      <c r="C158" s="9"/>
      <c r="D158" s="9"/>
      <c r="E158" s="9"/>
      <c r="F158" s="9"/>
      <c r="G158" s="9"/>
      <c r="H158" s="9"/>
      <c r="I158" s="10"/>
    </row>
    <row r="159" spans="1:9">
      <c r="A159" s="8"/>
      <c r="B159" s="9"/>
      <c r="C159" s="9"/>
      <c r="D159" s="9"/>
      <c r="E159" s="9"/>
      <c r="F159" s="9"/>
      <c r="G159" s="9"/>
      <c r="H159" s="9"/>
      <c r="I159" s="10"/>
    </row>
    <row r="160" spans="1:9">
      <c r="A160" s="8"/>
      <c r="B160" s="9"/>
      <c r="C160" s="9"/>
      <c r="D160" s="9"/>
      <c r="E160" s="9"/>
      <c r="F160" s="9"/>
      <c r="G160" s="9"/>
      <c r="H160" s="9"/>
      <c r="I160" s="10"/>
    </row>
    <row r="161" spans="1:9">
      <c r="A161" s="8"/>
      <c r="B161" s="9"/>
      <c r="C161" s="9"/>
      <c r="D161" s="9"/>
      <c r="E161" s="9"/>
      <c r="F161" s="9"/>
      <c r="G161" s="9"/>
      <c r="H161" s="9"/>
      <c r="I161" s="10"/>
    </row>
    <row r="162" spans="1:9">
      <c r="A162" s="8"/>
      <c r="B162" s="9"/>
      <c r="C162" s="9"/>
      <c r="D162" s="9"/>
      <c r="E162" s="9"/>
      <c r="F162" s="9"/>
      <c r="G162" s="9"/>
      <c r="H162" s="9"/>
      <c r="I162" s="10"/>
    </row>
    <row r="163" spans="1:9">
      <c r="A163" s="8"/>
      <c r="B163" s="9"/>
      <c r="C163" s="9"/>
      <c r="D163" s="9"/>
      <c r="E163" s="9"/>
      <c r="F163" s="9"/>
      <c r="G163" s="9"/>
      <c r="H163" s="9"/>
      <c r="I163" s="10"/>
    </row>
    <row r="164" spans="1:9">
      <c r="A164" s="8"/>
      <c r="B164" s="9"/>
      <c r="C164" s="9"/>
      <c r="D164" s="9"/>
      <c r="E164" s="9"/>
      <c r="F164" s="9"/>
      <c r="G164" s="9"/>
      <c r="H164" s="9"/>
      <c r="I164" s="10"/>
    </row>
    <row r="165" spans="1:9">
      <c r="A165" s="8"/>
      <c r="B165" s="9"/>
      <c r="C165" s="9"/>
      <c r="D165" s="9"/>
      <c r="E165" s="9"/>
      <c r="F165" s="9"/>
      <c r="G165" s="9"/>
      <c r="H165" s="9"/>
      <c r="I165" s="10"/>
    </row>
    <row r="166" spans="1:9">
      <c r="A166" s="8"/>
      <c r="B166" s="9"/>
      <c r="C166" s="9"/>
      <c r="D166" s="9"/>
      <c r="E166" s="9"/>
      <c r="F166" s="9"/>
      <c r="G166" s="9"/>
      <c r="H166" s="9"/>
      <c r="I166" s="10"/>
    </row>
    <row r="167" spans="1:9">
      <c r="A167" s="8"/>
      <c r="B167" s="9"/>
      <c r="C167" s="9"/>
      <c r="D167" s="9"/>
      <c r="E167" s="9"/>
      <c r="F167" s="9"/>
      <c r="G167" s="9"/>
      <c r="H167" s="9"/>
      <c r="I167" s="10"/>
    </row>
    <row r="168" spans="1:9">
      <c r="A168" s="11"/>
      <c r="B168" s="12"/>
      <c r="C168" s="12"/>
      <c r="D168" s="12"/>
      <c r="E168" s="12"/>
      <c r="F168" s="12"/>
      <c r="G168" s="12"/>
      <c r="H168" s="12"/>
      <c r="I168" s="13"/>
    </row>
    <row r="169" spans="1:9" s="21" customFormat="1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21" customFormat="1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21" customFormat="1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21" customFormat="1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21" customFormat="1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21" customFormat="1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21" customFormat="1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3" t="s">
        <v>104</v>
      </c>
      <c r="B176" s="3"/>
      <c r="C176" s="3"/>
      <c r="D176" s="3"/>
      <c r="E176" s="3"/>
      <c r="F176" s="3"/>
      <c r="G176" s="3"/>
      <c r="H176" s="3"/>
      <c r="I176" s="3"/>
    </row>
    <row r="177" spans="1:9">
      <c r="A177" s="3" t="s">
        <v>3</v>
      </c>
      <c r="B177" s="3"/>
      <c r="C177" s="3"/>
      <c r="D177" s="3"/>
      <c r="E177" s="3"/>
      <c r="F177" s="3"/>
      <c r="G177" s="3"/>
      <c r="H177" s="3"/>
      <c r="I177" s="3"/>
    </row>
    <row r="178" spans="1:9">
      <c r="A178" s="1" t="s">
        <v>17</v>
      </c>
    </row>
    <row r="179" spans="1:9">
      <c r="A179" s="1" t="s">
        <v>20</v>
      </c>
    </row>
    <row r="180" spans="1:9">
      <c r="A180" s="1" t="s">
        <v>19</v>
      </c>
    </row>
    <row r="182" spans="1:9">
      <c r="A182" s="108" t="s">
        <v>2</v>
      </c>
      <c r="B182" s="109"/>
      <c r="C182" s="109"/>
      <c r="D182" s="109"/>
      <c r="E182" s="109"/>
      <c r="F182" s="109"/>
      <c r="G182" s="109"/>
      <c r="H182" s="109"/>
      <c r="I182" s="110"/>
    </row>
    <row r="183" spans="1:9">
      <c r="A183" s="8" t="s">
        <v>138</v>
      </c>
      <c r="B183" s="9"/>
      <c r="C183" s="9"/>
      <c r="D183" s="9"/>
      <c r="E183" s="9"/>
      <c r="F183" s="9"/>
      <c r="G183" s="9"/>
      <c r="H183" s="9"/>
      <c r="I183" s="10"/>
    </row>
    <row r="184" spans="1:9">
      <c r="A184" s="8" t="s">
        <v>4</v>
      </c>
      <c r="B184" s="9"/>
      <c r="C184" s="9"/>
      <c r="D184" s="9"/>
      <c r="E184" s="9"/>
      <c r="F184" s="9"/>
      <c r="G184" s="9"/>
      <c r="H184" s="9"/>
      <c r="I184" s="10"/>
    </row>
    <row r="185" spans="1:9">
      <c r="A185" s="136" t="s">
        <v>106</v>
      </c>
      <c r="B185" s="137"/>
      <c r="C185" s="137"/>
      <c r="D185" s="137"/>
      <c r="E185" s="137"/>
      <c r="F185" s="137"/>
      <c r="G185" s="137"/>
      <c r="H185" s="137"/>
      <c r="I185" s="138"/>
    </row>
    <row r="186" spans="1:9">
      <c r="A186" s="7"/>
      <c r="B186" s="7"/>
      <c r="C186" s="7"/>
      <c r="D186" s="7"/>
      <c r="E186" s="7"/>
      <c r="F186" s="7"/>
      <c r="G186" s="7"/>
      <c r="H186" s="7"/>
      <c r="I186" s="7"/>
    </row>
    <row r="187" spans="1:9">
      <c r="A187" s="108" t="s">
        <v>6</v>
      </c>
      <c r="B187" s="109"/>
      <c r="C187" s="109"/>
      <c r="D187" s="109"/>
      <c r="E187" s="109"/>
      <c r="F187" s="109"/>
      <c r="G187" s="109"/>
      <c r="H187" s="109"/>
      <c r="I187" s="110"/>
    </row>
    <row r="188" spans="1:9">
      <c r="A188" s="20" t="s">
        <v>107</v>
      </c>
      <c r="B188" s="9"/>
      <c r="C188" s="9"/>
      <c r="D188" s="9"/>
      <c r="E188" s="9"/>
      <c r="F188" s="9"/>
      <c r="G188" s="9"/>
      <c r="H188" s="9"/>
      <c r="I188" s="10"/>
    </row>
    <row r="189" spans="1:9">
      <c r="A189" s="20" t="s">
        <v>108</v>
      </c>
      <c r="B189" s="9"/>
      <c r="C189" s="9"/>
      <c r="D189" s="9"/>
      <c r="E189" s="9"/>
      <c r="F189" s="9"/>
      <c r="G189" s="9"/>
      <c r="H189" s="9"/>
      <c r="I189" s="10"/>
    </row>
    <row r="190" spans="1:9">
      <c r="A190" s="143"/>
      <c r="B190" s="144"/>
      <c r="C190" s="144"/>
      <c r="D190" s="144"/>
      <c r="E190" s="144"/>
      <c r="F190" s="144"/>
      <c r="G190" s="144"/>
      <c r="H190" s="144"/>
      <c r="I190" s="145"/>
    </row>
    <row r="191" spans="1:9">
      <c r="A191" s="20"/>
      <c r="B191" s="9"/>
      <c r="C191" s="9"/>
      <c r="D191" s="9"/>
      <c r="E191" s="9"/>
      <c r="F191" s="9"/>
      <c r="G191" s="9"/>
      <c r="H191" s="9"/>
      <c r="I191" s="10"/>
    </row>
    <row r="192" spans="1:9">
      <c r="A192" s="20"/>
      <c r="B192" s="9"/>
      <c r="C192" s="9"/>
      <c r="D192" s="9"/>
      <c r="E192" s="9"/>
      <c r="F192" s="9"/>
      <c r="G192" s="9"/>
      <c r="H192" s="9"/>
      <c r="I192" s="10"/>
    </row>
    <row r="193" spans="1:9">
      <c r="A193" s="20"/>
      <c r="B193" s="19"/>
      <c r="C193" s="9"/>
      <c r="D193" s="9"/>
      <c r="E193" s="9"/>
      <c r="F193" s="9"/>
      <c r="G193" s="9"/>
      <c r="H193" s="9"/>
      <c r="I193" s="10"/>
    </row>
    <row r="194" spans="1:9">
      <c r="A194" s="140"/>
      <c r="B194" s="141"/>
      <c r="C194" s="141"/>
      <c r="D194" s="141"/>
      <c r="E194" s="141"/>
      <c r="F194" s="141"/>
      <c r="G194" s="141"/>
      <c r="H194" s="141"/>
      <c r="I194" s="142"/>
    </row>
    <row r="195" spans="1:9">
      <c r="A195" s="140"/>
      <c r="B195" s="141"/>
      <c r="C195" s="141"/>
      <c r="D195" s="141"/>
      <c r="E195" s="141"/>
      <c r="F195" s="141"/>
      <c r="G195" s="141"/>
      <c r="H195" s="141"/>
      <c r="I195" s="142"/>
    </row>
    <row r="196" spans="1:9">
      <c r="A196" s="20"/>
      <c r="B196" s="9"/>
      <c r="C196" s="9"/>
      <c r="D196" s="9"/>
      <c r="E196" s="9"/>
      <c r="F196" s="9"/>
      <c r="G196" s="9"/>
      <c r="H196" s="9"/>
      <c r="I196" s="10"/>
    </row>
    <row r="197" spans="1:9">
      <c r="A197" s="8"/>
      <c r="B197" s="9"/>
      <c r="C197" s="9"/>
      <c r="D197" s="9"/>
      <c r="E197" s="9"/>
      <c r="F197" s="9"/>
      <c r="G197" s="9"/>
      <c r="H197" s="9"/>
      <c r="I197" s="10"/>
    </row>
    <row r="198" spans="1:9">
      <c r="A198" s="8"/>
      <c r="B198" s="9"/>
      <c r="C198" s="9"/>
      <c r="D198" s="9"/>
      <c r="E198" s="9"/>
      <c r="F198" s="9"/>
      <c r="G198" s="9"/>
      <c r="H198" s="9"/>
      <c r="I198" s="10"/>
    </row>
    <row r="199" spans="1:9">
      <c r="A199" s="8"/>
      <c r="B199" s="9"/>
      <c r="C199" s="9"/>
      <c r="D199" s="9"/>
      <c r="E199" s="9"/>
      <c r="F199" s="9"/>
      <c r="G199" s="9"/>
      <c r="H199" s="9"/>
      <c r="I199" s="10"/>
    </row>
    <row r="200" spans="1:9">
      <c r="A200" s="8"/>
      <c r="B200" s="9"/>
      <c r="C200" s="9"/>
      <c r="D200" s="9"/>
      <c r="E200" s="9"/>
      <c r="F200" s="9"/>
      <c r="G200" s="9"/>
      <c r="H200" s="9"/>
      <c r="I200" s="10"/>
    </row>
    <row r="201" spans="1:9">
      <c r="A201" s="8"/>
      <c r="B201" s="9"/>
      <c r="C201" s="9"/>
      <c r="D201" s="9"/>
      <c r="E201" s="9"/>
      <c r="F201" s="9"/>
      <c r="G201" s="9"/>
      <c r="H201" s="9"/>
      <c r="I201" s="10"/>
    </row>
    <row r="202" spans="1:9">
      <c r="A202" s="8"/>
      <c r="B202" s="9"/>
      <c r="C202" s="9"/>
      <c r="D202" s="9"/>
      <c r="E202" s="9"/>
      <c r="F202" s="9"/>
      <c r="G202" s="9"/>
      <c r="H202" s="9"/>
      <c r="I202" s="10"/>
    </row>
    <row r="203" spans="1:9">
      <c r="A203" s="11"/>
      <c r="B203" s="12"/>
      <c r="C203" s="12"/>
      <c r="D203" s="12"/>
      <c r="E203" s="12"/>
      <c r="F203" s="12"/>
      <c r="G203" s="12"/>
      <c r="H203" s="12"/>
      <c r="I203" s="13"/>
    </row>
    <row r="204" spans="1:9" s="21" customFormat="1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21" customFormat="1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21" customFormat="1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21" customFormat="1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21" customFormat="1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21" customFormat="1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21" customFormat="1">
      <c r="A210" s="9"/>
      <c r="B210" s="9"/>
      <c r="C210" s="9"/>
      <c r="D210" s="9"/>
      <c r="E210" s="9"/>
      <c r="F210" s="9"/>
      <c r="G210" s="9"/>
      <c r="H210" s="9"/>
      <c r="I210" s="9"/>
    </row>
    <row r="211" spans="1:9">
      <c r="A211" s="3" t="s">
        <v>104</v>
      </c>
      <c r="B211" s="3"/>
      <c r="C211" s="3"/>
      <c r="D211" s="3"/>
      <c r="E211" s="3"/>
      <c r="F211" s="3"/>
      <c r="G211" s="3"/>
      <c r="H211" s="3"/>
      <c r="I211" s="3"/>
    </row>
    <row r="212" spans="1:9">
      <c r="A212" s="3" t="s">
        <v>3</v>
      </c>
      <c r="B212" s="3"/>
      <c r="C212" s="3"/>
      <c r="D212" s="3"/>
      <c r="E212" s="3"/>
      <c r="F212" s="3"/>
      <c r="G212" s="3"/>
      <c r="H212" s="3"/>
      <c r="I212" s="3"/>
    </row>
    <row r="213" spans="1:9">
      <c r="A213" s="1" t="s">
        <v>17</v>
      </c>
    </row>
    <row r="214" spans="1:9">
      <c r="A214" s="1" t="s">
        <v>20</v>
      </c>
    </row>
    <row r="215" spans="1:9">
      <c r="A215" s="1" t="s">
        <v>19</v>
      </c>
    </row>
    <row r="217" spans="1:9">
      <c r="A217" s="108" t="s">
        <v>2</v>
      </c>
      <c r="B217" s="109"/>
      <c r="C217" s="109"/>
      <c r="D217" s="109"/>
      <c r="E217" s="109"/>
      <c r="F217" s="109"/>
      <c r="G217" s="109"/>
      <c r="H217" s="109"/>
      <c r="I217" s="110"/>
    </row>
    <row r="218" spans="1:9">
      <c r="A218" s="8" t="s">
        <v>139</v>
      </c>
      <c r="B218" s="9"/>
      <c r="C218" s="9"/>
      <c r="D218" s="9"/>
      <c r="E218" s="9"/>
      <c r="F218" s="9"/>
      <c r="G218" s="9"/>
      <c r="H218" s="9"/>
      <c r="I218" s="10"/>
    </row>
    <row r="219" spans="1:9">
      <c r="A219" s="8" t="s">
        <v>4</v>
      </c>
      <c r="B219" s="9"/>
      <c r="C219" s="9"/>
      <c r="D219" s="9"/>
      <c r="E219" s="9"/>
      <c r="F219" s="9"/>
      <c r="G219" s="9"/>
      <c r="H219" s="9"/>
      <c r="I219" s="10"/>
    </row>
    <row r="220" spans="1:9">
      <c r="A220" s="136" t="s">
        <v>109</v>
      </c>
      <c r="B220" s="137"/>
      <c r="C220" s="137"/>
      <c r="D220" s="137"/>
      <c r="E220" s="137"/>
      <c r="F220" s="137"/>
      <c r="G220" s="137"/>
      <c r="H220" s="137"/>
      <c r="I220" s="138"/>
    </row>
    <row r="221" spans="1:9">
      <c r="A221" s="7"/>
      <c r="B221" s="7"/>
      <c r="C221" s="7"/>
      <c r="D221" s="7"/>
      <c r="E221" s="7"/>
      <c r="F221" s="7"/>
      <c r="G221" s="7"/>
      <c r="H221" s="7"/>
      <c r="I221" s="7"/>
    </row>
    <row r="222" spans="1:9">
      <c r="A222" s="4" t="s">
        <v>6</v>
      </c>
      <c r="B222" s="5"/>
      <c r="C222" s="5"/>
      <c r="D222" s="5"/>
      <c r="E222" s="5"/>
      <c r="F222" s="5"/>
      <c r="G222" s="5"/>
      <c r="H222" s="5"/>
      <c r="I222" s="6"/>
    </row>
    <row r="223" spans="1:9">
      <c r="A223" s="20" t="s">
        <v>110</v>
      </c>
      <c r="B223" s="9"/>
      <c r="C223" s="9"/>
      <c r="D223" s="9"/>
      <c r="E223" s="9"/>
      <c r="F223" s="9"/>
      <c r="G223" s="9"/>
      <c r="H223" s="9"/>
      <c r="I223" s="10"/>
    </row>
    <row r="224" spans="1:9">
      <c r="A224" s="20" t="s">
        <v>111</v>
      </c>
      <c r="B224" s="9"/>
      <c r="C224" s="9"/>
      <c r="D224" s="9"/>
      <c r="E224" s="9"/>
      <c r="F224" s="9"/>
      <c r="G224" s="9"/>
      <c r="H224" s="9"/>
      <c r="I224" s="10"/>
    </row>
    <row r="225" spans="1:9">
      <c r="A225" s="143" t="s">
        <v>112</v>
      </c>
      <c r="B225" s="144"/>
      <c r="C225" s="144"/>
      <c r="D225" s="144"/>
      <c r="E225" s="144"/>
      <c r="F225" s="144"/>
      <c r="G225" s="144"/>
      <c r="H225" s="144"/>
      <c r="I225" s="145"/>
    </row>
    <row r="226" spans="1:9">
      <c r="A226" s="20"/>
      <c r="B226" s="9"/>
      <c r="C226" s="9"/>
      <c r="D226" s="9"/>
      <c r="E226" s="9"/>
      <c r="F226" s="9"/>
      <c r="G226" s="9"/>
      <c r="H226" s="9"/>
      <c r="I226" s="10"/>
    </row>
    <row r="227" spans="1:9">
      <c r="A227" s="20"/>
      <c r="B227" s="9"/>
      <c r="C227" s="9"/>
      <c r="D227" s="9"/>
      <c r="E227" s="9"/>
      <c r="F227" s="9"/>
      <c r="G227" s="9"/>
      <c r="H227" s="9"/>
      <c r="I227" s="10"/>
    </row>
    <row r="228" spans="1:9">
      <c r="A228" s="20"/>
      <c r="B228" s="19"/>
      <c r="C228" s="9"/>
      <c r="D228" s="9"/>
      <c r="E228" s="9"/>
      <c r="F228" s="9"/>
      <c r="G228" s="9"/>
      <c r="H228" s="9"/>
      <c r="I228" s="10"/>
    </row>
    <row r="229" spans="1:9">
      <c r="A229" s="140"/>
      <c r="B229" s="141"/>
      <c r="C229" s="141"/>
      <c r="D229" s="141"/>
      <c r="E229" s="141"/>
      <c r="F229" s="141"/>
      <c r="G229" s="141"/>
      <c r="H229" s="141"/>
      <c r="I229" s="142"/>
    </row>
    <row r="230" spans="1:9">
      <c r="A230" s="140"/>
      <c r="B230" s="141"/>
      <c r="C230" s="141"/>
      <c r="D230" s="141"/>
      <c r="E230" s="141"/>
      <c r="F230" s="141"/>
      <c r="G230" s="141"/>
      <c r="H230" s="141"/>
      <c r="I230" s="142"/>
    </row>
    <row r="231" spans="1:9">
      <c r="A231" s="20"/>
      <c r="B231" s="9"/>
      <c r="C231" s="9"/>
      <c r="D231" s="9"/>
      <c r="E231" s="9"/>
      <c r="F231" s="9"/>
      <c r="G231" s="9"/>
      <c r="H231" s="9"/>
      <c r="I231" s="10"/>
    </row>
    <row r="232" spans="1:9">
      <c r="A232" s="8"/>
      <c r="B232" s="9"/>
      <c r="C232" s="9"/>
      <c r="D232" s="9"/>
      <c r="E232" s="9"/>
      <c r="F232" s="9"/>
      <c r="G232" s="9"/>
      <c r="H232" s="9"/>
      <c r="I232" s="10"/>
    </row>
    <row r="233" spans="1:9">
      <c r="A233" s="8"/>
      <c r="B233" s="9"/>
      <c r="C233" s="9"/>
      <c r="D233" s="9"/>
      <c r="E233" s="9"/>
      <c r="F233" s="9"/>
      <c r="G233" s="9"/>
      <c r="H233" s="9"/>
      <c r="I233" s="10"/>
    </row>
    <row r="234" spans="1:9">
      <c r="A234" s="8"/>
      <c r="B234" s="9"/>
      <c r="C234" s="9"/>
      <c r="D234" s="9"/>
      <c r="E234" s="9"/>
      <c r="F234" s="9"/>
      <c r="G234" s="9"/>
      <c r="H234" s="9"/>
      <c r="I234" s="10"/>
    </row>
    <row r="235" spans="1:9">
      <c r="A235" s="8"/>
      <c r="B235" s="9"/>
      <c r="C235" s="9"/>
      <c r="D235" s="9"/>
      <c r="E235" s="9"/>
      <c r="F235" s="9"/>
      <c r="G235" s="9"/>
      <c r="H235" s="9"/>
      <c r="I235" s="10"/>
    </row>
    <row r="236" spans="1:9">
      <c r="A236" s="8"/>
      <c r="B236" s="9"/>
      <c r="C236" s="9"/>
      <c r="D236" s="9"/>
      <c r="E236" s="9"/>
      <c r="F236" s="9"/>
      <c r="G236" s="9"/>
      <c r="H236" s="9"/>
      <c r="I236" s="10"/>
    </row>
    <row r="237" spans="1:9">
      <c r="A237" s="8"/>
      <c r="B237" s="9"/>
      <c r="C237" s="9"/>
      <c r="D237" s="9"/>
      <c r="E237" s="9"/>
      <c r="F237" s="9"/>
      <c r="G237" s="9"/>
      <c r="H237" s="9"/>
      <c r="I237" s="10"/>
    </row>
    <row r="238" spans="1:9">
      <c r="A238" s="8"/>
      <c r="B238" s="9"/>
      <c r="C238" s="9"/>
      <c r="D238" s="9"/>
      <c r="E238" s="9"/>
      <c r="F238" s="9"/>
      <c r="G238" s="9"/>
      <c r="H238" s="9"/>
      <c r="I238" s="10"/>
    </row>
    <row r="239" spans="1:9">
      <c r="A239" s="8"/>
      <c r="B239" s="9"/>
      <c r="C239" s="9"/>
      <c r="D239" s="9"/>
      <c r="E239" s="9"/>
      <c r="F239" s="9"/>
      <c r="G239" s="9"/>
      <c r="H239" s="9"/>
      <c r="I239" s="10"/>
    </row>
    <row r="240" spans="1:9">
      <c r="A240" s="11"/>
      <c r="B240" s="12"/>
      <c r="C240" s="12"/>
      <c r="D240" s="12"/>
      <c r="E240" s="12"/>
      <c r="F240" s="12"/>
      <c r="G240" s="12"/>
      <c r="H240" s="12"/>
      <c r="I240" s="13"/>
    </row>
    <row r="246" spans="1:9">
      <c r="A246" s="3" t="s">
        <v>104</v>
      </c>
      <c r="B246" s="3"/>
      <c r="C246" s="3"/>
      <c r="D246" s="3"/>
      <c r="E246" s="3"/>
      <c r="F246" s="3"/>
      <c r="G246" s="3"/>
      <c r="H246" s="3"/>
      <c r="I246" s="3"/>
    </row>
    <row r="247" spans="1:9">
      <c r="A247" s="3" t="s">
        <v>3</v>
      </c>
      <c r="B247" s="3"/>
      <c r="C247" s="3"/>
      <c r="D247" s="3"/>
      <c r="E247" s="3"/>
      <c r="F247" s="3"/>
      <c r="G247" s="3"/>
      <c r="H247" s="3"/>
      <c r="I247" s="3"/>
    </row>
    <row r="248" spans="1:9">
      <c r="A248" s="1" t="s">
        <v>17</v>
      </c>
    </row>
    <row r="249" spans="1:9">
      <c r="A249" s="1" t="s">
        <v>20</v>
      </c>
    </row>
    <row r="250" spans="1:9">
      <c r="A250" s="1" t="s">
        <v>19</v>
      </c>
    </row>
    <row r="252" spans="1:9">
      <c r="A252" s="108" t="s">
        <v>2</v>
      </c>
      <c r="B252" s="109"/>
      <c r="C252" s="109"/>
      <c r="D252" s="109"/>
      <c r="E252" s="109"/>
      <c r="F252" s="109"/>
      <c r="G252" s="109"/>
      <c r="H252" s="109"/>
      <c r="I252" s="110"/>
    </row>
    <row r="253" spans="1:9">
      <c r="A253" s="8" t="s">
        <v>127</v>
      </c>
      <c r="B253" s="9"/>
      <c r="C253" s="9"/>
      <c r="D253" s="9"/>
      <c r="E253" s="9"/>
      <c r="F253" s="9"/>
      <c r="G253" s="9"/>
      <c r="H253" s="9"/>
      <c r="I253" s="10"/>
    </row>
    <row r="254" spans="1:9">
      <c r="A254" s="8" t="s">
        <v>4</v>
      </c>
      <c r="B254" s="9"/>
      <c r="C254" s="9"/>
      <c r="D254" s="9"/>
      <c r="E254" s="9"/>
      <c r="F254" s="9"/>
      <c r="G254" s="9"/>
      <c r="H254" s="9"/>
      <c r="I254" s="10"/>
    </row>
    <row r="255" spans="1:9">
      <c r="A255" s="136" t="s">
        <v>56</v>
      </c>
      <c r="B255" s="137"/>
      <c r="C255" s="137"/>
      <c r="D255" s="137"/>
      <c r="E255" s="137"/>
      <c r="F255" s="137"/>
      <c r="G255" s="137"/>
      <c r="H255" s="137"/>
      <c r="I255" s="138"/>
    </row>
    <row r="256" spans="1:9">
      <c r="A256" s="7"/>
      <c r="B256" s="7"/>
      <c r="C256" s="7"/>
      <c r="D256" s="7"/>
      <c r="E256" s="7"/>
      <c r="F256" s="7"/>
      <c r="G256" s="7"/>
      <c r="H256" s="7"/>
      <c r="I256" s="7"/>
    </row>
    <row r="257" spans="1:9">
      <c r="A257" s="108" t="s">
        <v>6</v>
      </c>
      <c r="B257" s="109"/>
      <c r="C257" s="109"/>
      <c r="D257" s="109"/>
      <c r="E257" s="109"/>
      <c r="F257" s="109"/>
      <c r="G257" s="109"/>
      <c r="H257" s="109"/>
      <c r="I257" s="110"/>
    </row>
    <row r="258" spans="1:9">
      <c r="A258" s="20" t="s">
        <v>64</v>
      </c>
      <c r="B258" s="9"/>
      <c r="C258" s="9"/>
      <c r="D258" s="9"/>
      <c r="E258" s="9"/>
      <c r="F258" s="9"/>
      <c r="G258" s="9"/>
      <c r="H258" s="9"/>
      <c r="I258" s="10"/>
    </row>
    <row r="259" spans="1:9">
      <c r="A259" s="20" t="s">
        <v>57</v>
      </c>
      <c r="B259" s="9"/>
      <c r="C259" s="9"/>
      <c r="D259" s="9"/>
      <c r="E259" s="9"/>
      <c r="F259" s="9"/>
      <c r="G259" s="9"/>
      <c r="H259" s="9"/>
      <c r="I259" s="10"/>
    </row>
    <row r="260" spans="1:9" ht="42" customHeight="1">
      <c r="A260" s="143" t="s">
        <v>65</v>
      </c>
      <c r="B260" s="144"/>
      <c r="C260" s="144"/>
      <c r="D260" s="144"/>
      <c r="E260" s="144"/>
      <c r="F260" s="144"/>
      <c r="G260" s="144"/>
      <c r="H260" s="144"/>
      <c r="I260" s="145"/>
    </row>
    <row r="261" spans="1:9">
      <c r="A261" s="20" t="s">
        <v>58</v>
      </c>
      <c r="B261" s="9"/>
      <c r="C261" s="9"/>
      <c r="D261" s="9"/>
      <c r="E261" s="9"/>
      <c r="F261" s="9"/>
      <c r="G261" s="9"/>
      <c r="H261" s="9"/>
      <c r="I261" s="10"/>
    </row>
    <row r="262" spans="1:9">
      <c r="A262" s="20" t="s">
        <v>59</v>
      </c>
      <c r="B262" s="9"/>
      <c r="C262" s="9"/>
      <c r="D262" s="9"/>
      <c r="E262" s="9"/>
      <c r="F262" s="9"/>
      <c r="G262" s="9"/>
      <c r="H262" s="9"/>
      <c r="I262" s="10"/>
    </row>
    <row r="263" spans="1:9">
      <c r="A263" s="20" t="s">
        <v>60</v>
      </c>
      <c r="B263" s="19"/>
      <c r="C263" s="9"/>
      <c r="D263" s="9"/>
      <c r="E263" s="9"/>
      <c r="F263" s="9"/>
      <c r="G263" s="9"/>
      <c r="H263" s="9"/>
      <c r="I263" s="10"/>
    </row>
    <row r="264" spans="1:9" ht="38.25" customHeight="1">
      <c r="A264" s="140" t="s">
        <v>61</v>
      </c>
      <c r="B264" s="141"/>
      <c r="C264" s="141"/>
      <c r="D264" s="141"/>
      <c r="E264" s="141"/>
      <c r="F264" s="141"/>
      <c r="G264" s="141"/>
      <c r="H264" s="141"/>
      <c r="I264" s="142"/>
    </row>
    <row r="265" spans="1:9" ht="43.5" customHeight="1">
      <c r="A265" s="140" t="s">
        <v>62</v>
      </c>
      <c r="B265" s="141"/>
      <c r="C265" s="141"/>
      <c r="D265" s="141"/>
      <c r="E265" s="141"/>
      <c r="F265" s="141"/>
      <c r="G265" s="141"/>
      <c r="H265" s="141"/>
      <c r="I265" s="142"/>
    </row>
    <row r="266" spans="1:9">
      <c r="A266" s="20" t="s">
        <v>63</v>
      </c>
      <c r="B266" s="9"/>
      <c r="C266" s="9"/>
      <c r="D266" s="9"/>
      <c r="E266" s="9"/>
      <c r="F266" s="9"/>
      <c r="G266" s="9"/>
      <c r="H266" s="9"/>
      <c r="I266" s="10"/>
    </row>
    <row r="267" spans="1:9">
      <c r="A267" s="8"/>
      <c r="B267" s="9"/>
      <c r="C267" s="9"/>
      <c r="D267" s="9"/>
      <c r="E267" s="9"/>
      <c r="F267" s="9"/>
      <c r="G267" s="9"/>
      <c r="H267" s="9"/>
      <c r="I267" s="10"/>
    </row>
    <row r="268" spans="1:9">
      <c r="A268" s="8"/>
      <c r="B268" s="9"/>
      <c r="C268" s="9"/>
      <c r="D268" s="9"/>
      <c r="E268" s="9"/>
      <c r="F268" s="9"/>
      <c r="G268" s="9"/>
      <c r="H268" s="9"/>
      <c r="I268" s="10"/>
    </row>
    <row r="269" spans="1:9">
      <c r="A269" s="8"/>
      <c r="B269" s="9"/>
      <c r="C269" s="9"/>
      <c r="D269" s="9"/>
      <c r="E269" s="9"/>
      <c r="F269" s="9"/>
      <c r="G269" s="9"/>
      <c r="H269" s="9"/>
      <c r="I269" s="10"/>
    </row>
    <row r="270" spans="1:9">
      <c r="A270" s="8"/>
      <c r="B270" s="9"/>
      <c r="C270" s="9"/>
      <c r="D270" s="9"/>
      <c r="E270" s="9"/>
      <c r="F270" s="9"/>
      <c r="G270" s="9"/>
      <c r="H270" s="9"/>
      <c r="I270" s="10"/>
    </row>
    <row r="271" spans="1:9">
      <c r="A271" s="8"/>
      <c r="B271" s="9"/>
      <c r="C271" s="9"/>
      <c r="D271" s="9"/>
      <c r="E271" s="9"/>
      <c r="F271" s="9"/>
      <c r="G271" s="9"/>
      <c r="H271" s="9"/>
      <c r="I271" s="10"/>
    </row>
    <row r="272" spans="1:9">
      <c r="A272" s="8"/>
      <c r="B272" s="9"/>
      <c r="C272" s="9"/>
      <c r="D272" s="9"/>
      <c r="E272" s="9"/>
      <c r="F272" s="9"/>
      <c r="G272" s="9"/>
      <c r="H272" s="9"/>
      <c r="I272" s="10"/>
    </row>
    <row r="273" spans="1:9">
      <c r="A273" s="8"/>
      <c r="B273" s="9"/>
      <c r="C273" s="9"/>
      <c r="D273" s="9"/>
      <c r="E273" s="9"/>
      <c r="F273" s="9"/>
      <c r="G273" s="9"/>
      <c r="H273" s="9"/>
      <c r="I273" s="10"/>
    </row>
    <row r="274" spans="1:9">
      <c r="A274" s="11"/>
      <c r="B274" s="12"/>
      <c r="C274" s="12"/>
      <c r="D274" s="12"/>
      <c r="E274" s="12"/>
      <c r="F274" s="12"/>
      <c r="G274" s="12"/>
      <c r="H274" s="12"/>
      <c r="I274" s="13"/>
    </row>
    <row r="275" spans="1:9" s="21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21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21" customFormat="1">
      <c r="A277" s="9"/>
      <c r="B277" s="9"/>
      <c r="C277" s="9"/>
      <c r="D277" s="9"/>
      <c r="E277" s="9"/>
      <c r="F277" s="9"/>
      <c r="G277" s="9"/>
      <c r="H277" s="9"/>
      <c r="I277" s="9"/>
    </row>
  </sheetData>
  <mergeCells count="17">
    <mergeCell ref="A195:I195"/>
    <mergeCell ref="A265:I265"/>
    <mergeCell ref="A255:I255"/>
    <mergeCell ref="A10:I10"/>
    <mergeCell ref="A45:I45"/>
    <mergeCell ref="A80:I80"/>
    <mergeCell ref="A115:I115"/>
    <mergeCell ref="A150:I150"/>
    <mergeCell ref="A260:I260"/>
    <mergeCell ref="A264:I264"/>
    <mergeCell ref="A220:I220"/>
    <mergeCell ref="A225:I225"/>
    <mergeCell ref="A229:I229"/>
    <mergeCell ref="A230:I230"/>
    <mergeCell ref="A185:I185"/>
    <mergeCell ref="A190:I190"/>
    <mergeCell ref="A194:I194"/>
  </mergeCells>
  <phoneticPr fontId="3" type="noConversion"/>
  <pageMargins left="0.85" right="0.32" top="1.06" bottom="0.75" header="0.3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6"/>
  <sheetViews>
    <sheetView topLeftCell="A277" workbookViewId="0">
      <selection activeCell="A192" sqref="A192:XFD192"/>
    </sheetView>
  </sheetViews>
  <sheetFormatPr defaultRowHeight="30.75" customHeight="1"/>
  <cols>
    <col min="1" max="1" width="4.125" style="36" customWidth="1"/>
    <col min="2" max="2" width="32.125" style="36" customWidth="1"/>
    <col min="3" max="3" width="6.625" style="36" customWidth="1"/>
    <col min="4" max="4" width="12" style="36" customWidth="1"/>
    <col min="5" max="5" width="8.125" style="36" bestFit="1" customWidth="1"/>
    <col min="6" max="6" width="11.875" style="36" bestFit="1" customWidth="1"/>
    <col min="7" max="7" width="7.75" style="36" bestFit="1" customWidth="1"/>
    <col min="8" max="9" width="7.5" style="36" customWidth="1"/>
    <col min="10" max="10" width="4.125" style="36" bestFit="1" customWidth="1"/>
    <col min="11" max="16384" width="9" style="36"/>
  </cols>
  <sheetData>
    <row r="1" spans="1:10" ht="18.75">
      <c r="A1" s="152" t="s">
        <v>67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8.75">
      <c r="A2" s="36" t="s">
        <v>17</v>
      </c>
    </row>
    <row r="3" spans="1:10" ht="18.75">
      <c r="A3" s="36" t="s">
        <v>20</v>
      </c>
    </row>
    <row r="4" spans="1:10" ht="18.75">
      <c r="A4" s="36" t="s">
        <v>69</v>
      </c>
    </row>
    <row r="5" spans="1:10" ht="18.75"/>
    <row r="6" spans="1:10" ht="18.75">
      <c r="A6" s="36" t="s">
        <v>140</v>
      </c>
    </row>
    <row r="7" spans="1:10" ht="18.75"/>
    <row r="8" spans="1:10" s="115" customFormat="1" ht="18.75">
      <c r="A8" s="146" t="s">
        <v>7</v>
      </c>
      <c r="B8" s="146" t="s">
        <v>8</v>
      </c>
      <c r="C8" s="149" t="s">
        <v>141</v>
      </c>
      <c r="D8" s="112">
        <v>1</v>
      </c>
      <c r="E8" s="113">
        <v>2</v>
      </c>
      <c r="F8" s="113">
        <v>3</v>
      </c>
      <c r="G8" s="114">
        <v>4</v>
      </c>
      <c r="H8" s="153">
        <v>5</v>
      </c>
      <c r="I8" s="154"/>
      <c r="J8" s="155"/>
    </row>
    <row r="9" spans="1:10" s="115" customFormat="1" ht="18.75">
      <c r="A9" s="147"/>
      <c r="B9" s="147"/>
      <c r="C9" s="150"/>
      <c r="D9" s="116" t="s">
        <v>142</v>
      </c>
      <c r="E9" s="116" t="s">
        <v>143</v>
      </c>
      <c r="F9" s="116" t="s">
        <v>144</v>
      </c>
      <c r="G9" s="117" t="s">
        <v>145</v>
      </c>
      <c r="H9" s="156" t="s">
        <v>146</v>
      </c>
      <c r="I9" s="157"/>
      <c r="J9" s="158"/>
    </row>
    <row r="10" spans="1:10" s="115" customFormat="1" ht="18.75">
      <c r="A10" s="147"/>
      <c r="B10" s="147"/>
      <c r="C10" s="150"/>
      <c r="D10" s="116" t="s">
        <v>144</v>
      </c>
      <c r="E10" s="116" t="s">
        <v>147</v>
      </c>
      <c r="F10" s="116" t="s">
        <v>148</v>
      </c>
      <c r="G10" s="117" t="s">
        <v>149</v>
      </c>
      <c r="H10" s="159" t="s">
        <v>150</v>
      </c>
      <c r="I10" s="160"/>
      <c r="J10" s="161"/>
    </row>
    <row r="11" spans="1:10" s="115" customFormat="1" ht="18.75">
      <c r="A11" s="147"/>
      <c r="B11" s="147"/>
      <c r="C11" s="150"/>
      <c r="D11" s="116" t="s">
        <v>151</v>
      </c>
      <c r="E11" s="116"/>
      <c r="F11" s="116" t="s">
        <v>147</v>
      </c>
      <c r="G11" s="117" t="s">
        <v>152</v>
      </c>
      <c r="H11" s="146" t="s">
        <v>116</v>
      </c>
      <c r="I11" s="146" t="s">
        <v>119</v>
      </c>
      <c r="J11" s="113" t="s">
        <v>128</v>
      </c>
    </row>
    <row r="12" spans="1:10" s="115" customFormat="1" ht="18.75">
      <c r="A12" s="148"/>
      <c r="B12" s="148"/>
      <c r="C12" s="151"/>
      <c r="D12" s="118" t="s">
        <v>153</v>
      </c>
      <c r="E12" s="118"/>
      <c r="F12" s="118" t="s">
        <v>154</v>
      </c>
      <c r="G12" s="119" t="s">
        <v>155</v>
      </c>
      <c r="H12" s="148"/>
      <c r="I12" s="148"/>
      <c r="J12" s="118" t="s">
        <v>129</v>
      </c>
    </row>
    <row r="13" spans="1:10" ht="18.75">
      <c r="A13" s="103">
        <v>1</v>
      </c>
      <c r="B13" s="37" t="s">
        <v>25</v>
      </c>
      <c r="C13" s="103"/>
      <c r="D13" s="103"/>
      <c r="E13" s="38"/>
      <c r="F13" s="39"/>
      <c r="G13" s="40"/>
      <c r="H13" s="30"/>
      <c r="I13" s="30"/>
      <c r="J13" s="31"/>
    </row>
    <row r="14" spans="1:10" ht="56.25">
      <c r="A14" s="104" t="s">
        <v>40</v>
      </c>
      <c r="B14" s="41" t="s">
        <v>70</v>
      </c>
      <c r="C14" s="104" t="s">
        <v>9</v>
      </c>
      <c r="D14" s="104" t="s">
        <v>10</v>
      </c>
      <c r="E14" s="39">
        <v>2621</v>
      </c>
      <c r="F14" s="39">
        <f>SUM(E14*5)</f>
        <v>13105</v>
      </c>
      <c r="G14" s="42">
        <f>SUM(F14/89700)</f>
        <v>0.14609810479375696</v>
      </c>
      <c r="H14" s="75">
        <f>G14</f>
        <v>0.14609810479375696</v>
      </c>
      <c r="I14" s="30"/>
      <c r="J14" s="31"/>
    </row>
    <row r="15" spans="1:10" ht="56.25">
      <c r="A15" s="104"/>
      <c r="B15" s="43" t="s">
        <v>71</v>
      </c>
      <c r="C15" s="104" t="s">
        <v>9</v>
      </c>
      <c r="D15" s="104" t="s">
        <v>35</v>
      </c>
      <c r="E15" s="39">
        <v>2621</v>
      </c>
      <c r="F15" s="39">
        <f>SUM(E15*10)</f>
        <v>26210</v>
      </c>
      <c r="G15" s="42">
        <f>SUM(F15/89700)</f>
        <v>0.29219620958751391</v>
      </c>
      <c r="H15" s="75">
        <f t="shared" ref="H15:H17" si="0">G15</f>
        <v>0.29219620958751391</v>
      </c>
      <c r="I15" s="30"/>
      <c r="J15" s="31"/>
    </row>
    <row r="16" spans="1:10" ht="37.5">
      <c r="A16" s="104"/>
      <c r="B16" s="41" t="s">
        <v>72</v>
      </c>
      <c r="C16" s="104" t="s">
        <v>68</v>
      </c>
      <c r="D16" s="106" t="s">
        <v>102</v>
      </c>
      <c r="E16" s="44">
        <v>230</v>
      </c>
      <c r="F16" s="44">
        <f>SUM(E16*300)</f>
        <v>69000</v>
      </c>
      <c r="G16" s="45">
        <f>SUM(F16/89700)</f>
        <v>0.76923076923076927</v>
      </c>
      <c r="H16" s="75">
        <f t="shared" si="0"/>
        <v>0.76923076923076927</v>
      </c>
      <c r="I16" s="30"/>
      <c r="J16" s="31"/>
    </row>
    <row r="17" spans="1:10" ht="18.75">
      <c r="A17" s="46"/>
      <c r="B17" s="41" t="s">
        <v>113</v>
      </c>
      <c r="C17" s="104" t="s">
        <v>68</v>
      </c>
      <c r="D17" s="104" t="s">
        <v>12</v>
      </c>
      <c r="E17" s="44">
        <v>2621</v>
      </c>
      <c r="F17" s="44">
        <f>SUM(E17*3)</f>
        <v>7863</v>
      </c>
      <c r="G17" s="45">
        <f>SUM(F17/89700)</f>
        <v>8.7658862876254184E-2</v>
      </c>
      <c r="H17" s="32">
        <f t="shared" si="0"/>
        <v>8.7658862876254184E-2</v>
      </c>
      <c r="I17" s="33"/>
      <c r="J17" s="31"/>
    </row>
    <row r="18" spans="1:10" ht="18.75">
      <c r="A18" s="47"/>
      <c r="B18" s="48"/>
      <c r="C18" s="105"/>
      <c r="D18" s="105"/>
      <c r="E18" s="49"/>
      <c r="F18" s="76">
        <f>SUM(F14:F17)</f>
        <v>116178</v>
      </c>
      <c r="G18" s="77">
        <f t="shared" ref="G18:H18" si="1">SUM(G14:G17)</f>
        <v>1.2951839464882944</v>
      </c>
      <c r="H18" s="77">
        <f t="shared" si="1"/>
        <v>1.2951839464882944</v>
      </c>
      <c r="I18" s="34"/>
      <c r="J18" s="35"/>
    </row>
    <row r="19" spans="1:10" ht="18.75">
      <c r="A19" s="50"/>
      <c r="B19" s="51"/>
      <c r="C19" s="52"/>
      <c r="D19" s="52"/>
      <c r="E19" s="53"/>
      <c r="F19" s="53"/>
      <c r="G19" s="54"/>
    </row>
    <row r="20" spans="1:10" ht="18.75">
      <c r="A20" s="55"/>
      <c r="B20" s="56"/>
      <c r="C20" s="57"/>
      <c r="D20" s="57"/>
      <c r="E20" s="58"/>
      <c r="F20" s="58"/>
      <c r="G20" s="59"/>
    </row>
    <row r="21" spans="1:10" ht="18.75">
      <c r="A21" s="55"/>
      <c r="B21" s="56"/>
      <c r="C21" s="57"/>
      <c r="D21" s="57"/>
      <c r="E21" s="58"/>
      <c r="F21" s="58"/>
      <c r="G21" s="59"/>
    </row>
    <row r="22" spans="1:10" ht="18.75">
      <c r="A22" s="55"/>
      <c r="B22" s="56"/>
      <c r="C22" s="57"/>
      <c r="D22" s="57"/>
      <c r="E22" s="58"/>
      <c r="F22" s="58"/>
      <c r="G22" s="59"/>
    </row>
    <row r="23" spans="1:10" ht="18.75">
      <c r="A23" s="55"/>
      <c r="B23" s="56"/>
      <c r="C23" s="57"/>
      <c r="D23" s="57"/>
      <c r="E23" s="58"/>
      <c r="F23" s="58"/>
      <c r="G23" s="59"/>
    </row>
    <row r="24" spans="1:10" ht="18.75">
      <c r="A24" s="55"/>
      <c r="B24" s="56"/>
      <c r="C24" s="57"/>
      <c r="D24" s="57"/>
      <c r="E24" s="58"/>
      <c r="F24" s="58"/>
      <c r="G24" s="59"/>
    </row>
    <row r="25" spans="1:10" ht="18.75">
      <c r="A25" s="55"/>
      <c r="B25" s="56"/>
      <c r="C25" s="57"/>
      <c r="D25" s="57"/>
      <c r="E25" s="58"/>
      <c r="F25" s="58"/>
      <c r="G25" s="59"/>
    </row>
    <row r="26" spans="1:10" ht="18.75">
      <c r="A26" s="55"/>
      <c r="B26" s="56"/>
      <c r="C26" s="57"/>
      <c r="D26" s="57"/>
      <c r="E26" s="58"/>
      <c r="F26" s="58"/>
      <c r="G26" s="59"/>
    </row>
    <row r="27" spans="1:10" ht="18.75">
      <c r="A27" s="55"/>
      <c r="B27" s="56"/>
      <c r="C27" s="57"/>
      <c r="D27" s="57"/>
      <c r="E27" s="58"/>
      <c r="F27" s="58"/>
      <c r="G27" s="59"/>
    </row>
    <row r="28" spans="1:10" ht="18.75">
      <c r="A28" s="55"/>
      <c r="B28" s="56"/>
      <c r="C28" s="57"/>
      <c r="D28" s="57"/>
      <c r="E28" s="58"/>
      <c r="F28" s="58"/>
      <c r="G28" s="59"/>
    </row>
    <row r="29" spans="1:10" ht="18.75">
      <c r="A29" s="55"/>
      <c r="B29" s="56"/>
      <c r="C29" s="57"/>
      <c r="D29" s="57"/>
      <c r="E29" s="58"/>
      <c r="F29" s="58"/>
      <c r="G29" s="59"/>
    </row>
    <row r="30" spans="1:10" ht="18.75">
      <c r="A30" s="55"/>
      <c r="B30" s="56"/>
      <c r="C30" s="57"/>
      <c r="D30" s="57"/>
      <c r="E30" s="58"/>
      <c r="F30" s="58"/>
      <c r="G30" s="59"/>
    </row>
    <row r="31" spans="1:10" ht="18.75">
      <c r="A31" s="55"/>
      <c r="B31" s="56"/>
      <c r="C31" s="57"/>
      <c r="D31" s="57"/>
      <c r="E31" s="58"/>
      <c r="F31" s="58"/>
      <c r="G31" s="59"/>
    </row>
    <row r="32" spans="1:10" ht="18.75">
      <c r="A32" s="55"/>
      <c r="B32" s="56"/>
      <c r="C32" s="57"/>
      <c r="D32" s="57"/>
      <c r="E32" s="58"/>
      <c r="F32" s="58"/>
      <c r="G32" s="59"/>
    </row>
    <row r="33" spans="1:10" ht="18.75">
      <c r="A33" s="55"/>
      <c r="B33" s="56"/>
      <c r="C33" s="57"/>
      <c r="D33" s="57"/>
      <c r="E33" s="58"/>
      <c r="F33" s="58"/>
      <c r="G33" s="59"/>
    </row>
    <row r="34" spans="1:10" ht="18.75">
      <c r="A34" s="55"/>
      <c r="B34" s="56"/>
      <c r="C34" s="57"/>
      <c r="D34" s="57"/>
      <c r="E34" s="58"/>
      <c r="F34" s="58"/>
      <c r="G34" s="59"/>
    </row>
    <row r="35" spans="1:10" ht="18.75">
      <c r="A35" s="55"/>
      <c r="B35" s="56"/>
      <c r="C35" s="57"/>
      <c r="D35" s="57"/>
      <c r="E35" s="58"/>
      <c r="F35" s="58"/>
      <c r="G35" s="59"/>
    </row>
    <row r="36" spans="1:10" ht="18.75">
      <c r="A36" s="55"/>
      <c r="B36" s="56"/>
      <c r="C36" s="57"/>
      <c r="D36" s="57"/>
      <c r="E36" s="58"/>
      <c r="F36" s="58"/>
      <c r="G36" s="59"/>
    </row>
    <row r="37" spans="1:10" ht="18.75">
      <c r="A37" s="55"/>
      <c r="B37" s="56"/>
      <c r="C37" s="57"/>
      <c r="D37" s="57"/>
      <c r="E37" s="58"/>
      <c r="F37" s="58"/>
      <c r="G37" s="59"/>
    </row>
    <row r="38" spans="1:10" ht="18.75">
      <c r="A38" s="152" t="s">
        <v>67</v>
      </c>
      <c r="B38" s="152"/>
      <c r="C38" s="152"/>
      <c r="D38" s="152"/>
      <c r="E38" s="152"/>
      <c r="F38" s="152"/>
      <c r="G38" s="152"/>
      <c r="H38" s="152"/>
      <c r="I38" s="152"/>
      <c r="J38" s="152"/>
    </row>
    <row r="39" spans="1:10" ht="18.75">
      <c r="A39" s="36" t="s">
        <v>17</v>
      </c>
    </row>
    <row r="40" spans="1:10" ht="18.75">
      <c r="A40" s="36" t="s">
        <v>20</v>
      </c>
    </row>
    <row r="41" spans="1:10" ht="18.75">
      <c r="A41" s="36" t="s">
        <v>69</v>
      </c>
    </row>
    <row r="42" spans="1:10" ht="18.75"/>
    <row r="43" spans="1:10" ht="18.75">
      <c r="A43" s="36" t="s">
        <v>162</v>
      </c>
    </row>
    <row r="44" spans="1:10" ht="18.75"/>
    <row r="45" spans="1:10" s="115" customFormat="1" ht="18.75">
      <c r="A45" s="146" t="s">
        <v>7</v>
      </c>
      <c r="B45" s="146" t="s">
        <v>8</v>
      </c>
      <c r="C45" s="149" t="s">
        <v>141</v>
      </c>
      <c r="D45" s="112">
        <v>1</v>
      </c>
      <c r="E45" s="113">
        <v>2</v>
      </c>
      <c r="F45" s="113">
        <v>3</v>
      </c>
      <c r="G45" s="114">
        <v>4</v>
      </c>
      <c r="H45" s="153">
        <v>5</v>
      </c>
      <c r="I45" s="154"/>
      <c r="J45" s="155"/>
    </row>
    <row r="46" spans="1:10" s="115" customFormat="1" ht="18.75">
      <c r="A46" s="147"/>
      <c r="B46" s="147"/>
      <c r="C46" s="150"/>
      <c r="D46" s="116" t="s">
        <v>142</v>
      </c>
      <c r="E46" s="116" t="s">
        <v>143</v>
      </c>
      <c r="F46" s="116" t="s">
        <v>144</v>
      </c>
      <c r="G46" s="117" t="s">
        <v>145</v>
      </c>
      <c r="H46" s="156" t="s">
        <v>146</v>
      </c>
      <c r="I46" s="157"/>
      <c r="J46" s="158"/>
    </row>
    <row r="47" spans="1:10" s="115" customFormat="1" ht="18.75">
      <c r="A47" s="147"/>
      <c r="B47" s="147"/>
      <c r="C47" s="150"/>
      <c r="D47" s="116" t="s">
        <v>144</v>
      </c>
      <c r="E47" s="116" t="s">
        <v>147</v>
      </c>
      <c r="F47" s="116" t="s">
        <v>148</v>
      </c>
      <c r="G47" s="117" t="s">
        <v>149</v>
      </c>
      <c r="H47" s="159" t="s">
        <v>150</v>
      </c>
      <c r="I47" s="160"/>
      <c r="J47" s="161"/>
    </row>
    <row r="48" spans="1:10" s="115" customFormat="1" ht="18.75">
      <c r="A48" s="147"/>
      <c r="B48" s="147"/>
      <c r="C48" s="150"/>
      <c r="D48" s="116" t="s">
        <v>151</v>
      </c>
      <c r="E48" s="116"/>
      <c r="F48" s="116" t="s">
        <v>147</v>
      </c>
      <c r="G48" s="117" t="s">
        <v>152</v>
      </c>
      <c r="H48" s="146" t="s">
        <v>116</v>
      </c>
      <c r="I48" s="146" t="s">
        <v>119</v>
      </c>
      <c r="J48" s="113" t="s">
        <v>128</v>
      </c>
    </row>
    <row r="49" spans="1:10" s="115" customFormat="1" ht="18.75">
      <c r="A49" s="148"/>
      <c r="B49" s="148"/>
      <c r="C49" s="151"/>
      <c r="D49" s="118" t="s">
        <v>153</v>
      </c>
      <c r="E49" s="118"/>
      <c r="F49" s="118" t="s">
        <v>154</v>
      </c>
      <c r="G49" s="119" t="s">
        <v>155</v>
      </c>
      <c r="H49" s="148"/>
      <c r="I49" s="148"/>
      <c r="J49" s="118" t="s">
        <v>129</v>
      </c>
    </row>
    <row r="50" spans="1:10" ht="18.75">
      <c r="A50" s="104">
        <v>2</v>
      </c>
      <c r="B50" s="60" t="s">
        <v>26</v>
      </c>
      <c r="C50" s="104" t="s">
        <v>40</v>
      </c>
      <c r="D50" s="104" t="s">
        <v>40</v>
      </c>
      <c r="E50" s="39" t="s">
        <v>40</v>
      </c>
      <c r="F50" s="39"/>
      <c r="G50" s="61"/>
      <c r="H50" s="30"/>
      <c r="I50" s="30"/>
      <c r="J50" s="31"/>
    </row>
    <row r="51" spans="1:10" ht="18.75">
      <c r="A51" s="104"/>
      <c r="B51" s="41" t="s">
        <v>73</v>
      </c>
      <c r="C51" s="104" t="s">
        <v>9</v>
      </c>
      <c r="D51" s="104" t="s">
        <v>10</v>
      </c>
      <c r="E51" s="39">
        <v>8928</v>
      </c>
      <c r="F51" s="39">
        <f>SUM(E51*5)</f>
        <v>44640</v>
      </c>
      <c r="G51" s="42">
        <f>SUM(F51/89700)</f>
        <v>0.49765886287625416</v>
      </c>
      <c r="H51" s="75">
        <f>G51</f>
        <v>0.49765886287625416</v>
      </c>
      <c r="I51" s="30"/>
      <c r="J51" s="31"/>
    </row>
    <row r="52" spans="1:10" ht="37.5">
      <c r="A52" s="104"/>
      <c r="B52" s="41" t="s">
        <v>114</v>
      </c>
      <c r="C52" s="104" t="s">
        <v>9</v>
      </c>
      <c r="D52" s="104" t="s">
        <v>12</v>
      </c>
      <c r="E52" s="39">
        <v>8928</v>
      </c>
      <c r="F52" s="39">
        <f>SUM(E52*3)</f>
        <v>26784</v>
      </c>
      <c r="G52" s="42">
        <f>SUM(F52/89700)</f>
        <v>0.29859531772575248</v>
      </c>
      <c r="H52" s="75">
        <f t="shared" ref="H52:H53" si="2">G52</f>
        <v>0.29859531772575248</v>
      </c>
      <c r="I52" s="30"/>
      <c r="J52" s="31"/>
    </row>
    <row r="53" spans="1:10" ht="37.5">
      <c r="A53" s="104"/>
      <c r="B53" s="41" t="s">
        <v>74</v>
      </c>
      <c r="C53" s="104" t="s">
        <v>68</v>
      </c>
      <c r="D53" s="106" t="s">
        <v>100</v>
      </c>
      <c r="E53" s="44">
        <v>230</v>
      </c>
      <c r="F53" s="44">
        <f>SUM(E53*100)</f>
        <v>23000</v>
      </c>
      <c r="G53" s="45">
        <f>SUM(F53/89700)</f>
        <v>0.25641025641025639</v>
      </c>
      <c r="H53" s="75">
        <f t="shared" si="2"/>
        <v>0.25641025641025639</v>
      </c>
      <c r="I53" s="30"/>
      <c r="J53" s="31"/>
    </row>
    <row r="54" spans="1:10" ht="18.75">
      <c r="A54" s="105"/>
      <c r="B54" s="48"/>
      <c r="C54" s="105"/>
      <c r="D54" s="107"/>
      <c r="E54" s="62"/>
      <c r="F54" s="78">
        <f>SUM(F51:F53)</f>
        <v>94424</v>
      </c>
      <c r="G54" s="79">
        <f>SUM(G51:G53)</f>
        <v>1.0526644370122631</v>
      </c>
      <c r="H54" s="77">
        <f>SUM(H51:H53)</f>
        <v>1.0526644370122631</v>
      </c>
      <c r="I54" s="34"/>
      <c r="J54" s="35"/>
    </row>
    <row r="55" spans="1:10" ht="18.75">
      <c r="A55" s="52"/>
      <c r="B55" s="51"/>
      <c r="C55" s="52"/>
      <c r="D55" s="28"/>
      <c r="E55" s="63"/>
      <c r="F55" s="63"/>
      <c r="G55" s="64"/>
    </row>
    <row r="56" spans="1:10" ht="18.75">
      <c r="A56" s="57"/>
      <c r="B56" s="56"/>
      <c r="C56" s="57"/>
      <c r="D56" s="29"/>
      <c r="E56" s="65"/>
      <c r="F56" s="65"/>
      <c r="G56" s="66"/>
    </row>
    <row r="57" spans="1:10" ht="18.75">
      <c r="A57" s="57"/>
      <c r="B57" s="56"/>
      <c r="C57" s="57"/>
      <c r="D57" s="29"/>
      <c r="E57" s="65"/>
      <c r="F57" s="65"/>
      <c r="G57" s="66"/>
    </row>
    <row r="58" spans="1:10" ht="18.75">
      <c r="A58" s="57"/>
      <c r="B58" s="56"/>
      <c r="C58" s="57"/>
      <c r="D58" s="29"/>
      <c r="E58" s="65"/>
      <c r="F58" s="65"/>
      <c r="G58" s="66"/>
    </row>
    <row r="59" spans="1:10" ht="18.75">
      <c r="A59" s="57"/>
      <c r="B59" s="56"/>
      <c r="C59" s="57"/>
      <c r="D59" s="29"/>
      <c r="E59" s="65"/>
      <c r="F59" s="65"/>
      <c r="G59" s="66"/>
    </row>
    <row r="60" spans="1:10" ht="18.75">
      <c r="A60" s="57"/>
      <c r="B60" s="56"/>
      <c r="C60" s="57"/>
      <c r="D60" s="29"/>
      <c r="E60" s="65"/>
      <c r="F60" s="65"/>
      <c r="G60" s="66"/>
    </row>
    <row r="61" spans="1:10" ht="18.75">
      <c r="A61" s="57"/>
      <c r="B61" s="56"/>
      <c r="C61" s="57"/>
      <c r="D61" s="29"/>
      <c r="E61" s="65"/>
      <c r="F61" s="65"/>
      <c r="G61" s="66"/>
    </row>
    <row r="62" spans="1:10" ht="18.75">
      <c r="A62" s="57"/>
      <c r="B62" s="56"/>
      <c r="C62" s="57"/>
      <c r="D62" s="29"/>
      <c r="E62" s="65"/>
      <c r="F62" s="65"/>
      <c r="G62" s="66"/>
    </row>
    <row r="63" spans="1:10" ht="18.75">
      <c r="A63" s="57"/>
      <c r="B63" s="56"/>
      <c r="C63" s="57"/>
      <c r="D63" s="29"/>
      <c r="E63" s="65"/>
      <c r="F63" s="65"/>
      <c r="G63" s="66"/>
    </row>
    <row r="64" spans="1:10" ht="18.75">
      <c r="A64" s="57"/>
      <c r="B64" s="56"/>
      <c r="C64" s="57"/>
      <c r="D64" s="29"/>
      <c r="E64" s="65"/>
      <c r="F64" s="65"/>
      <c r="G64" s="66"/>
    </row>
    <row r="65" spans="1:10" ht="18.75">
      <c r="A65" s="57"/>
      <c r="B65" s="56"/>
      <c r="C65" s="57"/>
      <c r="D65" s="29"/>
      <c r="E65" s="65"/>
      <c r="F65" s="65"/>
      <c r="G65" s="66"/>
    </row>
    <row r="66" spans="1:10" ht="18.75">
      <c r="A66" s="57"/>
      <c r="B66" s="56"/>
      <c r="C66" s="57"/>
      <c r="D66" s="29"/>
      <c r="E66" s="65"/>
      <c r="F66" s="65"/>
      <c r="G66" s="66"/>
    </row>
    <row r="67" spans="1:10" ht="18.75">
      <c r="A67" s="57"/>
      <c r="B67" s="56"/>
      <c r="C67" s="57"/>
      <c r="D67" s="29"/>
      <c r="E67" s="65"/>
      <c r="F67" s="65"/>
      <c r="G67" s="66"/>
    </row>
    <row r="68" spans="1:10" ht="18.75">
      <c r="A68" s="57"/>
      <c r="B68" s="56"/>
      <c r="C68" s="57"/>
      <c r="D68" s="29"/>
      <c r="E68" s="65"/>
      <c r="F68" s="65"/>
      <c r="G68" s="66"/>
    </row>
    <row r="69" spans="1:10" ht="18.75">
      <c r="A69" s="57"/>
      <c r="B69" s="56"/>
      <c r="C69" s="57"/>
      <c r="D69" s="29"/>
      <c r="E69" s="65"/>
      <c r="F69" s="65"/>
      <c r="G69" s="66"/>
    </row>
    <row r="70" spans="1:10" ht="18.75">
      <c r="A70" s="57"/>
      <c r="B70" s="56"/>
      <c r="C70" s="57"/>
      <c r="D70" s="29"/>
      <c r="E70" s="65"/>
      <c r="F70" s="65"/>
      <c r="G70" s="66"/>
    </row>
    <row r="71" spans="1:10" ht="18.75">
      <c r="A71" s="57"/>
      <c r="B71" s="56"/>
      <c r="C71" s="57"/>
      <c r="D71" s="29"/>
      <c r="E71" s="65"/>
      <c r="F71" s="65"/>
      <c r="G71" s="66"/>
    </row>
    <row r="72" spans="1:10" ht="18.75">
      <c r="A72" s="57"/>
      <c r="B72" s="56"/>
      <c r="C72" s="57"/>
      <c r="D72" s="29"/>
      <c r="E72" s="65"/>
      <c r="F72" s="65"/>
      <c r="G72" s="66"/>
    </row>
    <row r="73" spans="1:10" ht="18.75">
      <c r="A73" s="57"/>
      <c r="B73" s="56"/>
      <c r="C73" s="57"/>
      <c r="D73" s="29"/>
      <c r="E73" s="65"/>
      <c r="F73" s="65"/>
      <c r="G73" s="66"/>
    </row>
    <row r="74" spans="1:10" ht="18.75">
      <c r="A74" s="57"/>
      <c r="B74" s="56"/>
      <c r="C74" s="57"/>
      <c r="D74" s="29"/>
      <c r="E74" s="65"/>
      <c r="F74" s="65"/>
      <c r="G74" s="66"/>
    </row>
    <row r="75" spans="1:10" ht="18.75">
      <c r="A75" s="57"/>
      <c r="B75" s="56"/>
      <c r="C75" s="57"/>
      <c r="D75" s="29"/>
      <c r="E75" s="65"/>
      <c r="F75" s="65"/>
      <c r="G75" s="66"/>
    </row>
    <row r="76" spans="1:10" ht="18.75">
      <c r="A76" s="57"/>
      <c r="B76" s="56"/>
      <c r="C76" s="57"/>
      <c r="D76" s="29"/>
      <c r="E76" s="65"/>
      <c r="F76" s="65"/>
      <c r="G76" s="66"/>
    </row>
    <row r="77" spans="1:10" ht="18.75">
      <c r="A77" s="57"/>
      <c r="B77" s="56"/>
      <c r="C77" s="57"/>
      <c r="D77" s="29"/>
      <c r="E77" s="65"/>
      <c r="F77" s="65"/>
      <c r="G77" s="66"/>
    </row>
    <row r="78" spans="1:10" ht="18.75">
      <c r="A78" s="152" t="s">
        <v>67</v>
      </c>
      <c r="B78" s="152"/>
      <c r="C78" s="152"/>
      <c r="D78" s="152"/>
      <c r="E78" s="152"/>
      <c r="F78" s="152"/>
      <c r="G78" s="152"/>
      <c r="H78" s="152"/>
      <c r="I78" s="152"/>
      <c r="J78" s="152"/>
    </row>
    <row r="79" spans="1:10" ht="18.75">
      <c r="A79" s="36" t="s">
        <v>17</v>
      </c>
    </row>
    <row r="80" spans="1:10" ht="18.75">
      <c r="A80" s="36" t="s">
        <v>20</v>
      </c>
    </row>
    <row r="81" spans="1:10" ht="18.75">
      <c r="A81" s="36" t="s">
        <v>69</v>
      </c>
    </row>
    <row r="82" spans="1:10" ht="18.75"/>
    <row r="83" spans="1:10" ht="18.75">
      <c r="A83" s="36" t="s">
        <v>156</v>
      </c>
    </row>
    <row r="84" spans="1:10" ht="18.75"/>
    <row r="85" spans="1:10" s="115" customFormat="1" ht="18.75">
      <c r="A85" s="146" t="s">
        <v>7</v>
      </c>
      <c r="B85" s="146" t="s">
        <v>8</v>
      </c>
      <c r="C85" s="149" t="s">
        <v>141</v>
      </c>
      <c r="D85" s="112">
        <v>1</v>
      </c>
      <c r="E85" s="113">
        <v>2</v>
      </c>
      <c r="F85" s="113">
        <v>3</v>
      </c>
      <c r="G85" s="114">
        <v>4</v>
      </c>
      <c r="H85" s="153">
        <v>5</v>
      </c>
      <c r="I85" s="154"/>
      <c r="J85" s="155"/>
    </row>
    <row r="86" spans="1:10" s="115" customFormat="1" ht="18.75">
      <c r="A86" s="147"/>
      <c r="B86" s="147"/>
      <c r="C86" s="150"/>
      <c r="D86" s="116" t="s">
        <v>142</v>
      </c>
      <c r="E86" s="116" t="s">
        <v>143</v>
      </c>
      <c r="F86" s="116" t="s">
        <v>144</v>
      </c>
      <c r="G86" s="117" t="s">
        <v>145</v>
      </c>
      <c r="H86" s="156" t="s">
        <v>146</v>
      </c>
      <c r="I86" s="157"/>
      <c r="J86" s="158"/>
    </row>
    <row r="87" spans="1:10" s="115" customFormat="1" ht="18.75">
      <c r="A87" s="147"/>
      <c r="B87" s="147"/>
      <c r="C87" s="150"/>
      <c r="D87" s="116" t="s">
        <v>144</v>
      </c>
      <c r="E87" s="116" t="s">
        <v>147</v>
      </c>
      <c r="F87" s="116" t="s">
        <v>148</v>
      </c>
      <c r="G87" s="117" t="s">
        <v>149</v>
      </c>
      <c r="H87" s="159" t="s">
        <v>150</v>
      </c>
      <c r="I87" s="160"/>
      <c r="J87" s="161"/>
    </row>
    <row r="88" spans="1:10" s="115" customFormat="1" ht="18.75">
      <c r="A88" s="147"/>
      <c r="B88" s="147"/>
      <c r="C88" s="150"/>
      <c r="D88" s="116" t="s">
        <v>151</v>
      </c>
      <c r="E88" s="116"/>
      <c r="F88" s="116" t="s">
        <v>147</v>
      </c>
      <c r="G88" s="117" t="s">
        <v>152</v>
      </c>
      <c r="H88" s="146" t="s">
        <v>116</v>
      </c>
      <c r="I88" s="146" t="s">
        <v>119</v>
      </c>
      <c r="J88" s="113" t="s">
        <v>128</v>
      </c>
    </row>
    <row r="89" spans="1:10" s="115" customFormat="1" ht="18.75">
      <c r="A89" s="148"/>
      <c r="B89" s="148"/>
      <c r="C89" s="151"/>
      <c r="D89" s="118" t="s">
        <v>153</v>
      </c>
      <c r="E89" s="118"/>
      <c r="F89" s="118" t="s">
        <v>154</v>
      </c>
      <c r="G89" s="119" t="s">
        <v>155</v>
      </c>
      <c r="H89" s="148"/>
      <c r="I89" s="148"/>
      <c r="J89" s="118" t="s">
        <v>129</v>
      </c>
    </row>
    <row r="90" spans="1:10" ht="18.75">
      <c r="A90" s="103">
        <v>3</v>
      </c>
      <c r="B90" s="37" t="s">
        <v>27</v>
      </c>
      <c r="C90" s="103"/>
      <c r="D90" s="103"/>
      <c r="E90" s="38"/>
      <c r="F90" s="38"/>
      <c r="G90" s="40"/>
      <c r="H90" s="30"/>
      <c r="I90" s="30"/>
      <c r="J90" s="31"/>
    </row>
    <row r="91" spans="1:10" ht="37.5">
      <c r="A91" s="104"/>
      <c r="B91" s="41" t="s">
        <v>75</v>
      </c>
      <c r="C91" s="104" t="s">
        <v>9</v>
      </c>
      <c r="D91" s="104" t="s">
        <v>10</v>
      </c>
      <c r="E91" s="39">
        <v>970</v>
      </c>
      <c r="F91" s="39">
        <f>SUM(E91*5)</f>
        <v>4850</v>
      </c>
      <c r="G91" s="42">
        <f>SUM(F91/89700)</f>
        <v>5.4069119286510592E-2</v>
      </c>
      <c r="H91" s="75">
        <f>G91</f>
        <v>5.4069119286510592E-2</v>
      </c>
      <c r="I91" s="30"/>
      <c r="J91" s="31"/>
    </row>
    <row r="92" spans="1:10" ht="56.25">
      <c r="A92" s="104"/>
      <c r="B92" s="41" t="s">
        <v>76</v>
      </c>
      <c r="C92" s="104" t="s">
        <v>9</v>
      </c>
      <c r="D92" s="104" t="s">
        <v>12</v>
      </c>
      <c r="E92" s="39">
        <v>970</v>
      </c>
      <c r="F92" s="39">
        <f>SUM(E92*3)</f>
        <v>2910</v>
      </c>
      <c r="G92" s="42">
        <f>SUM(F92/89700)</f>
        <v>3.2441471571906355E-2</v>
      </c>
      <c r="H92" s="75">
        <f t="shared" ref="H92:H93" si="3">G92</f>
        <v>3.2441471571906355E-2</v>
      </c>
      <c r="I92" s="30"/>
      <c r="J92" s="31"/>
    </row>
    <row r="93" spans="1:10" ht="37.5">
      <c r="A93" s="104"/>
      <c r="B93" s="41" t="s">
        <v>77</v>
      </c>
      <c r="C93" s="104" t="s">
        <v>68</v>
      </c>
      <c r="D93" s="106" t="s">
        <v>100</v>
      </c>
      <c r="E93" s="44">
        <v>230</v>
      </c>
      <c r="F93" s="44">
        <f>SUM(E93*100)</f>
        <v>23000</v>
      </c>
      <c r="G93" s="45">
        <f>SUM(F93/89700)</f>
        <v>0.25641025641025639</v>
      </c>
      <c r="H93" s="75">
        <f t="shared" si="3"/>
        <v>0.25641025641025639</v>
      </c>
      <c r="I93" s="30"/>
      <c r="J93" s="31"/>
    </row>
    <row r="94" spans="1:10" ht="37.5">
      <c r="A94" s="104"/>
      <c r="B94" s="41" t="s">
        <v>78</v>
      </c>
      <c r="C94" s="104" t="s">
        <v>68</v>
      </c>
      <c r="D94" s="106" t="s">
        <v>101</v>
      </c>
      <c r="E94" s="44">
        <v>230</v>
      </c>
      <c r="F94" s="44">
        <f>SUM(E94*200)</f>
        <v>46000</v>
      </c>
      <c r="G94" s="45">
        <f>SUM(F94/89700)</f>
        <v>0.51282051282051277</v>
      </c>
      <c r="H94" s="75">
        <f>G94</f>
        <v>0.51282051282051277</v>
      </c>
      <c r="I94" s="30"/>
      <c r="J94" s="31"/>
    </row>
    <row r="95" spans="1:10" ht="18.75">
      <c r="A95" s="105"/>
      <c r="B95" s="48"/>
      <c r="C95" s="105"/>
      <c r="D95" s="107"/>
      <c r="E95" s="49"/>
      <c r="F95" s="76">
        <f>SUM(F91:F94)</f>
        <v>76760</v>
      </c>
      <c r="G95" s="77">
        <f t="shared" ref="G95:H95" si="4">SUM(G91:G94)</f>
        <v>0.85574136008918611</v>
      </c>
      <c r="H95" s="77">
        <f t="shared" si="4"/>
        <v>0.85574136008918611</v>
      </c>
      <c r="I95" s="34"/>
      <c r="J95" s="35"/>
    </row>
    <row r="96" spans="1:10" ht="18.75">
      <c r="A96" s="52"/>
      <c r="B96" s="51"/>
      <c r="C96" s="52"/>
      <c r="D96" s="28"/>
      <c r="E96" s="53"/>
      <c r="F96" s="53"/>
      <c r="G96" s="54"/>
    </row>
    <row r="97" spans="1:7" ht="18.75">
      <c r="A97" s="57"/>
      <c r="B97" s="56"/>
      <c r="C97" s="57"/>
      <c r="D97" s="29"/>
      <c r="E97" s="58"/>
      <c r="F97" s="58"/>
      <c r="G97" s="59"/>
    </row>
    <row r="98" spans="1:7" ht="18.75">
      <c r="A98" s="57"/>
      <c r="B98" s="56"/>
      <c r="C98" s="57"/>
      <c r="D98" s="29"/>
      <c r="E98" s="58"/>
      <c r="F98" s="58"/>
      <c r="G98" s="59"/>
    </row>
    <row r="99" spans="1:7" ht="18.75">
      <c r="A99" s="57"/>
      <c r="B99" s="56"/>
      <c r="C99" s="57"/>
      <c r="D99" s="29"/>
      <c r="E99" s="58"/>
      <c r="F99" s="58"/>
      <c r="G99" s="59"/>
    </row>
    <row r="100" spans="1:7" ht="18.75">
      <c r="A100" s="57"/>
      <c r="B100" s="56"/>
      <c r="C100" s="57"/>
      <c r="D100" s="29"/>
      <c r="E100" s="58"/>
      <c r="F100" s="58"/>
      <c r="G100" s="59"/>
    </row>
    <row r="101" spans="1:7" ht="18.75">
      <c r="A101" s="57"/>
      <c r="B101" s="56"/>
      <c r="C101" s="57"/>
      <c r="D101" s="29"/>
      <c r="E101" s="58"/>
      <c r="F101" s="58"/>
      <c r="G101" s="59"/>
    </row>
    <row r="102" spans="1:7" ht="18.75">
      <c r="A102" s="57"/>
      <c r="B102" s="56"/>
      <c r="C102" s="57"/>
      <c r="D102" s="29"/>
      <c r="E102" s="58"/>
      <c r="F102" s="58"/>
      <c r="G102" s="59"/>
    </row>
    <row r="103" spans="1:7" ht="18.75">
      <c r="A103" s="57"/>
      <c r="B103" s="56"/>
      <c r="C103" s="57"/>
      <c r="D103" s="29"/>
      <c r="E103" s="58"/>
      <c r="F103" s="58"/>
      <c r="G103" s="59"/>
    </row>
    <row r="104" spans="1:7" ht="18.75">
      <c r="A104" s="57"/>
      <c r="B104" s="56"/>
      <c r="C104" s="57"/>
      <c r="D104" s="29"/>
      <c r="E104" s="58"/>
      <c r="F104" s="58"/>
      <c r="G104" s="59"/>
    </row>
    <row r="105" spans="1:7" ht="18.75">
      <c r="A105" s="57"/>
      <c r="B105" s="56"/>
      <c r="C105" s="57"/>
      <c r="D105" s="29"/>
      <c r="E105" s="58"/>
      <c r="F105" s="58"/>
      <c r="G105" s="59"/>
    </row>
    <row r="106" spans="1:7" ht="18.75">
      <c r="A106" s="57"/>
      <c r="B106" s="56"/>
      <c r="C106" s="57"/>
      <c r="D106" s="29"/>
      <c r="E106" s="58"/>
      <c r="F106" s="58"/>
      <c r="G106" s="59"/>
    </row>
    <row r="107" spans="1:7" ht="18.75">
      <c r="A107" s="57"/>
      <c r="B107" s="56"/>
      <c r="C107" s="57"/>
      <c r="D107" s="29"/>
      <c r="E107" s="58"/>
      <c r="F107" s="58"/>
      <c r="G107" s="59"/>
    </row>
    <row r="108" spans="1:7" ht="18.75">
      <c r="A108" s="57"/>
      <c r="B108" s="56"/>
      <c r="C108" s="57"/>
      <c r="D108" s="29"/>
      <c r="E108" s="58"/>
      <c r="F108" s="58"/>
      <c r="G108" s="59"/>
    </row>
    <row r="109" spans="1:7" ht="18.75">
      <c r="A109" s="57"/>
      <c r="B109" s="56"/>
      <c r="C109" s="57"/>
      <c r="D109" s="29"/>
      <c r="E109" s="58"/>
      <c r="F109" s="58"/>
      <c r="G109" s="59"/>
    </row>
    <row r="110" spans="1:7" ht="18.75">
      <c r="A110" s="57"/>
      <c r="B110" s="56"/>
      <c r="C110" s="57"/>
      <c r="D110" s="29"/>
      <c r="E110" s="58"/>
      <c r="F110" s="58"/>
      <c r="G110" s="59"/>
    </row>
    <row r="111" spans="1:7" ht="18.75">
      <c r="A111" s="57"/>
      <c r="B111" s="56"/>
      <c r="C111" s="57"/>
      <c r="D111" s="29"/>
      <c r="E111" s="58"/>
      <c r="F111" s="58"/>
      <c r="G111" s="59"/>
    </row>
    <row r="112" spans="1:7" ht="18.75">
      <c r="A112" s="57"/>
      <c r="B112" s="56"/>
      <c r="C112" s="57"/>
      <c r="D112" s="29"/>
      <c r="E112" s="58"/>
      <c r="F112" s="58"/>
      <c r="G112" s="59"/>
    </row>
    <row r="113" spans="1:10" ht="18.75">
      <c r="A113" s="57"/>
      <c r="B113" s="56"/>
      <c r="C113" s="57"/>
      <c r="D113" s="29"/>
      <c r="E113" s="58"/>
      <c r="F113" s="58"/>
      <c r="G113" s="59"/>
    </row>
    <row r="114" spans="1:10" ht="18.75">
      <c r="A114" s="57"/>
      <c r="B114" s="56"/>
      <c r="C114" s="57"/>
      <c r="D114" s="29"/>
      <c r="E114" s="58"/>
      <c r="F114" s="58"/>
      <c r="G114" s="59"/>
    </row>
    <row r="115" spans="1:10" ht="18.75">
      <c r="A115" s="152" t="s">
        <v>67</v>
      </c>
      <c r="B115" s="152"/>
      <c r="C115" s="152"/>
      <c r="D115" s="152"/>
      <c r="E115" s="152"/>
      <c r="F115" s="152"/>
      <c r="G115" s="152"/>
      <c r="H115" s="152"/>
      <c r="I115" s="152"/>
      <c r="J115" s="152"/>
    </row>
    <row r="116" spans="1:10" ht="18.75">
      <c r="A116" s="36" t="s">
        <v>17</v>
      </c>
    </row>
    <row r="117" spans="1:10" ht="18.75">
      <c r="A117" s="36" t="s">
        <v>20</v>
      </c>
    </row>
    <row r="118" spans="1:10" ht="18.75">
      <c r="A118" s="36" t="s">
        <v>69</v>
      </c>
    </row>
    <row r="119" spans="1:10" ht="18.75"/>
    <row r="120" spans="1:10" ht="18.75">
      <c r="A120" s="36" t="s">
        <v>157</v>
      </c>
    </row>
    <row r="121" spans="1:10" ht="18.75"/>
    <row r="122" spans="1:10" s="115" customFormat="1" ht="18.75">
      <c r="A122" s="146" t="s">
        <v>7</v>
      </c>
      <c r="B122" s="146" t="s">
        <v>8</v>
      </c>
      <c r="C122" s="149" t="s">
        <v>141</v>
      </c>
      <c r="D122" s="112">
        <v>1</v>
      </c>
      <c r="E122" s="113">
        <v>2</v>
      </c>
      <c r="F122" s="113">
        <v>3</v>
      </c>
      <c r="G122" s="114">
        <v>4</v>
      </c>
      <c r="H122" s="153">
        <v>5</v>
      </c>
      <c r="I122" s="154"/>
      <c r="J122" s="155"/>
    </row>
    <row r="123" spans="1:10" s="115" customFormat="1" ht="18.75">
      <c r="A123" s="147"/>
      <c r="B123" s="147"/>
      <c r="C123" s="150"/>
      <c r="D123" s="116" t="s">
        <v>142</v>
      </c>
      <c r="E123" s="116" t="s">
        <v>143</v>
      </c>
      <c r="F123" s="116" t="s">
        <v>144</v>
      </c>
      <c r="G123" s="117" t="s">
        <v>145</v>
      </c>
      <c r="H123" s="156" t="s">
        <v>146</v>
      </c>
      <c r="I123" s="157"/>
      <c r="J123" s="158"/>
    </row>
    <row r="124" spans="1:10" s="115" customFormat="1" ht="18.75">
      <c r="A124" s="147"/>
      <c r="B124" s="147"/>
      <c r="C124" s="150"/>
      <c r="D124" s="116" t="s">
        <v>144</v>
      </c>
      <c r="E124" s="116" t="s">
        <v>147</v>
      </c>
      <c r="F124" s="116" t="s">
        <v>148</v>
      </c>
      <c r="G124" s="117" t="s">
        <v>149</v>
      </c>
      <c r="H124" s="159" t="s">
        <v>150</v>
      </c>
      <c r="I124" s="160"/>
      <c r="J124" s="161"/>
    </row>
    <row r="125" spans="1:10" s="115" customFormat="1" ht="18.75">
      <c r="A125" s="147"/>
      <c r="B125" s="147"/>
      <c r="C125" s="150"/>
      <c r="D125" s="116" t="s">
        <v>151</v>
      </c>
      <c r="E125" s="116"/>
      <c r="F125" s="116" t="s">
        <v>147</v>
      </c>
      <c r="G125" s="117" t="s">
        <v>152</v>
      </c>
      <c r="H125" s="146" t="s">
        <v>116</v>
      </c>
      <c r="I125" s="146" t="s">
        <v>119</v>
      </c>
      <c r="J125" s="113" t="s">
        <v>128</v>
      </c>
    </row>
    <row r="126" spans="1:10" s="115" customFormat="1" ht="18.75">
      <c r="A126" s="148"/>
      <c r="B126" s="148"/>
      <c r="C126" s="151"/>
      <c r="D126" s="118" t="s">
        <v>153</v>
      </c>
      <c r="E126" s="118"/>
      <c r="F126" s="118" t="s">
        <v>154</v>
      </c>
      <c r="G126" s="119" t="s">
        <v>155</v>
      </c>
      <c r="H126" s="148"/>
      <c r="I126" s="148"/>
      <c r="J126" s="118" t="s">
        <v>129</v>
      </c>
    </row>
    <row r="127" spans="1:10" ht="18.75">
      <c r="A127" s="104">
        <v>4</v>
      </c>
      <c r="B127" s="60" t="s">
        <v>28</v>
      </c>
      <c r="C127" s="104"/>
      <c r="D127" s="104"/>
      <c r="E127" s="39"/>
      <c r="F127" s="39"/>
      <c r="G127" s="61"/>
      <c r="H127" s="30"/>
      <c r="I127" s="30"/>
      <c r="J127" s="31"/>
    </row>
    <row r="128" spans="1:10" ht="37.5">
      <c r="A128" s="104"/>
      <c r="B128" s="41" t="s">
        <v>79</v>
      </c>
      <c r="C128" s="104" t="s">
        <v>9</v>
      </c>
      <c r="D128" s="104" t="s">
        <v>10</v>
      </c>
      <c r="E128" s="39">
        <v>8928</v>
      </c>
      <c r="F128" s="39">
        <f>SUM(E128*5)</f>
        <v>44640</v>
      </c>
      <c r="G128" s="42">
        <f>SUM(F128/89700)</f>
        <v>0.49765886287625416</v>
      </c>
      <c r="H128" s="75">
        <f>G128</f>
        <v>0.49765886287625416</v>
      </c>
      <c r="I128" s="30"/>
      <c r="J128" s="31"/>
    </row>
    <row r="129" spans="1:10" ht="37.5">
      <c r="A129" s="104"/>
      <c r="B129" s="41" t="s">
        <v>80</v>
      </c>
      <c r="C129" s="104" t="s">
        <v>68</v>
      </c>
      <c r="D129" s="106" t="s">
        <v>100</v>
      </c>
      <c r="E129" s="44">
        <v>230</v>
      </c>
      <c r="F129" s="44">
        <f>SUM(E129*100)</f>
        <v>23000</v>
      </c>
      <c r="G129" s="45">
        <f>SUM(F129/89700)</f>
        <v>0.25641025641025639</v>
      </c>
      <c r="H129" s="75">
        <f t="shared" ref="H129:H130" si="5">G129</f>
        <v>0.25641025641025639</v>
      </c>
      <c r="I129" s="30"/>
      <c r="J129" s="31"/>
    </row>
    <row r="130" spans="1:10" ht="37.5">
      <c r="A130" s="104"/>
      <c r="B130" s="41" t="s">
        <v>81</v>
      </c>
      <c r="C130" s="104" t="s">
        <v>68</v>
      </c>
      <c r="D130" s="106" t="s">
        <v>100</v>
      </c>
      <c r="E130" s="44">
        <v>230</v>
      </c>
      <c r="F130" s="44">
        <f>SUM(E130*100)</f>
        <v>23000</v>
      </c>
      <c r="G130" s="45">
        <f>SUM(F130/89700)</f>
        <v>0.25641025641025639</v>
      </c>
      <c r="H130" s="75">
        <f t="shared" si="5"/>
        <v>0.25641025641025639</v>
      </c>
      <c r="I130" s="30"/>
      <c r="J130" s="31"/>
    </row>
    <row r="131" spans="1:10" ht="18.75">
      <c r="A131" s="105"/>
      <c r="B131" s="48"/>
      <c r="C131" s="105"/>
      <c r="D131" s="107"/>
      <c r="E131" s="49"/>
      <c r="F131" s="76">
        <f>SUM(F128:F130)</f>
        <v>90640</v>
      </c>
      <c r="G131" s="77">
        <f>SUM(G128:G130)</f>
        <v>1.0104793756967669</v>
      </c>
      <c r="H131" s="77">
        <f>SUM(H128:H130)</f>
        <v>1.0104793756967669</v>
      </c>
      <c r="I131" s="34"/>
      <c r="J131" s="35"/>
    </row>
    <row r="132" spans="1:10" ht="18.75">
      <c r="A132" s="52"/>
      <c r="B132" s="51"/>
      <c r="C132" s="52"/>
      <c r="D132" s="28"/>
      <c r="E132" s="53"/>
      <c r="F132" s="53"/>
      <c r="G132" s="54"/>
    </row>
    <row r="133" spans="1:10" ht="18.75">
      <c r="A133" s="57"/>
      <c r="B133" s="56"/>
      <c r="C133" s="57"/>
      <c r="D133" s="29"/>
      <c r="E133" s="58"/>
      <c r="F133" s="58"/>
      <c r="G133" s="59"/>
    </row>
    <row r="134" spans="1:10" ht="18.75">
      <c r="A134" s="57"/>
      <c r="B134" s="56"/>
      <c r="C134" s="57"/>
      <c r="D134" s="29"/>
      <c r="E134" s="58"/>
      <c r="F134" s="58"/>
      <c r="G134" s="59"/>
    </row>
    <row r="135" spans="1:10" ht="18.75">
      <c r="A135" s="57"/>
      <c r="B135" s="56"/>
      <c r="C135" s="57"/>
      <c r="D135" s="29"/>
      <c r="E135" s="58"/>
      <c r="F135" s="58"/>
      <c r="G135" s="59"/>
    </row>
    <row r="136" spans="1:10" ht="18.75">
      <c r="A136" s="57"/>
      <c r="B136" s="56"/>
      <c r="C136" s="57"/>
      <c r="D136" s="29"/>
      <c r="E136" s="58"/>
      <c r="F136" s="58"/>
      <c r="G136" s="59"/>
    </row>
    <row r="137" spans="1:10" ht="18.75">
      <c r="A137" s="57"/>
      <c r="B137" s="56"/>
      <c r="C137" s="57"/>
      <c r="D137" s="29"/>
      <c r="E137" s="58"/>
      <c r="F137" s="58"/>
      <c r="G137" s="59"/>
    </row>
    <row r="138" spans="1:10" ht="18.75">
      <c r="A138" s="57"/>
      <c r="B138" s="56"/>
      <c r="C138" s="57"/>
      <c r="D138" s="29"/>
      <c r="E138" s="58"/>
      <c r="F138" s="58"/>
      <c r="G138" s="59"/>
    </row>
    <row r="139" spans="1:10" ht="18.75">
      <c r="A139" s="57"/>
      <c r="B139" s="56"/>
      <c r="C139" s="57"/>
      <c r="D139" s="29"/>
      <c r="E139" s="58"/>
      <c r="F139" s="58"/>
      <c r="G139" s="59"/>
    </row>
    <row r="140" spans="1:10" ht="18.75">
      <c r="A140" s="57"/>
      <c r="B140" s="56"/>
      <c r="C140" s="57"/>
      <c r="D140" s="29"/>
      <c r="E140" s="58"/>
      <c r="F140" s="58"/>
      <c r="G140" s="59"/>
    </row>
    <row r="141" spans="1:10" ht="18.75">
      <c r="A141" s="57"/>
      <c r="B141" s="56"/>
      <c r="C141" s="57"/>
      <c r="D141" s="29"/>
      <c r="E141" s="58"/>
      <c r="F141" s="58"/>
      <c r="G141" s="59"/>
    </row>
    <row r="142" spans="1:10" ht="18.75">
      <c r="A142" s="57"/>
      <c r="B142" s="56"/>
      <c r="C142" s="57"/>
      <c r="D142" s="29"/>
      <c r="E142" s="58"/>
      <c r="F142" s="58"/>
      <c r="G142" s="59"/>
    </row>
    <row r="143" spans="1:10" ht="18.75">
      <c r="A143" s="57"/>
      <c r="B143" s="56"/>
      <c r="C143" s="57"/>
      <c r="D143" s="29"/>
      <c r="E143" s="58"/>
      <c r="F143" s="58"/>
      <c r="G143" s="59"/>
    </row>
    <row r="144" spans="1:10" ht="18.75">
      <c r="A144" s="57"/>
      <c r="B144" s="56"/>
      <c r="C144" s="57"/>
      <c r="D144" s="29"/>
      <c r="E144" s="58"/>
      <c r="F144" s="58"/>
      <c r="G144" s="59"/>
    </row>
    <row r="145" spans="1:10" ht="18.75">
      <c r="A145" s="57"/>
      <c r="B145" s="56"/>
      <c r="C145" s="57"/>
      <c r="D145" s="29"/>
      <c r="E145" s="58"/>
      <c r="F145" s="58"/>
      <c r="G145" s="59"/>
    </row>
    <row r="146" spans="1:10" ht="18.75">
      <c r="A146" s="57"/>
      <c r="B146" s="56"/>
      <c r="C146" s="57"/>
      <c r="D146" s="29"/>
      <c r="E146" s="58"/>
      <c r="F146" s="58"/>
      <c r="G146" s="59"/>
    </row>
    <row r="147" spans="1:10" ht="18.75">
      <c r="A147" s="57"/>
      <c r="B147" s="56"/>
      <c r="C147" s="57"/>
      <c r="D147" s="29"/>
      <c r="E147" s="58"/>
      <c r="F147" s="58"/>
      <c r="G147" s="59"/>
    </row>
    <row r="148" spans="1:10" ht="18.75">
      <c r="A148" s="57"/>
      <c r="B148" s="56"/>
      <c r="C148" s="57"/>
      <c r="D148" s="29"/>
      <c r="E148" s="58"/>
      <c r="F148" s="58"/>
      <c r="G148" s="59"/>
    </row>
    <row r="149" spans="1:10" ht="18.75">
      <c r="A149" s="57"/>
      <c r="B149" s="56"/>
      <c r="C149" s="57"/>
      <c r="D149" s="29"/>
      <c r="E149" s="58"/>
      <c r="F149" s="58"/>
      <c r="G149" s="59"/>
    </row>
    <row r="150" spans="1:10" ht="18.75">
      <c r="A150" s="57"/>
      <c r="B150" s="56"/>
      <c r="C150" s="57"/>
      <c r="D150" s="29"/>
      <c r="E150" s="58"/>
      <c r="F150" s="58"/>
      <c r="G150" s="59"/>
    </row>
    <row r="151" spans="1:10" ht="18.75">
      <c r="A151" s="57"/>
      <c r="B151" s="56"/>
      <c r="C151" s="57"/>
      <c r="D151" s="29"/>
      <c r="E151" s="58"/>
      <c r="F151" s="58"/>
      <c r="G151" s="59"/>
    </row>
    <row r="152" spans="1:10" ht="18.75">
      <c r="A152" s="57"/>
      <c r="B152" s="56"/>
      <c r="C152" s="57"/>
      <c r="D152" s="29"/>
      <c r="E152" s="58"/>
      <c r="F152" s="58"/>
      <c r="G152" s="59"/>
    </row>
    <row r="153" spans="1:10" ht="18.75">
      <c r="A153" s="57"/>
      <c r="B153" s="56"/>
      <c r="C153" s="57"/>
      <c r="D153" s="29"/>
      <c r="E153" s="58"/>
      <c r="F153" s="58"/>
      <c r="G153" s="59"/>
    </row>
    <row r="154" spans="1:10" ht="18.75">
      <c r="A154" s="152" t="s">
        <v>67</v>
      </c>
      <c r="B154" s="152"/>
      <c r="C154" s="152"/>
      <c r="D154" s="152"/>
      <c r="E154" s="152"/>
      <c r="F154" s="152"/>
      <c r="G154" s="152"/>
      <c r="H154" s="152"/>
      <c r="I154" s="152"/>
      <c r="J154" s="152"/>
    </row>
    <row r="155" spans="1:10" ht="18.75">
      <c r="A155" s="36" t="s">
        <v>17</v>
      </c>
    </row>
    <row r="156" spans="1:10" ht="18.75">
      <c r="A156" s="36" t="s">
        <v>20</v>
      </c>
    </row>
    <row r="157" spans="1:10" ht="18.75">
      <c r="A157" s="36" t="s">
        <v>69</v>
      </c>
    </row>
    <row r="158" spans="1:10" ht="18.75"/>
    <row r="159" spans="1:10" ht="18.75">
      <c r="A159" s="36" t="s">
        <v>159</v>
      </c>
    </row>
    <row r="160" spans="1:10" ht="18.75"/>
    <row r="161" spans="1:10" s="115" customFormat="1" ht="18.75">
      <c r="A161" s="146" t="s">
        <v>7</v>
      </c>
      <c r="B161" s="146" t="s">
        <v>8</v>
      </c>
      <c r="C161" s="149" t="s">
        <v>141</v>
      </c>
      <c r="D161" s="112">
        <v>1</v>
      </c>
      <c r="E161" s="113">
        <v>2</v>
      </c>
      <c r="F161" s="113">
        <v>3</v>
      </c>
      <c r="G161" s="114">
        <v>4</v>
      </c>
      <c r="H161" s="153">
        <v>5</v>
      </c>
      <c r="I161" s="154"/>
      <c r="J161" s="155"/>
    </row>
    <row r="162" spans="1:10" s="115" customFormat="1" ht="18.75">
      <c r="A162" s="147"/>
      <c r="B162" s="147"/>
      <c r="C162" s="150"/>
      <c r="D162" s="116" t="s">
        <v>142</v>
      </c>
      <c r="E162" s="116" t="s">
        <v>143</v>
      </c>
      <c r="F162" s="116" t="s">
        <v>144</v>
      </c>
      <c r="G162" s="117" t="s">
        <v>145</v>
      </c>
      <c r="H162" s="156" t="s">
        <v>146</v>
      </c>
      <c r="I162" s="157"/>
      <c r="J162" s="158"/>
    </row>
    <row r="163" spans="1:10" s="115" customFormat="1" ht="18.75">
      <c r="A163" s="147"/>
      <c r="B163" s="147"/>
      <c r="C163" s="150"/>
      <c r="D163" s="116" t="s">
        <v>144</v>
      </c>
      <c r="E163" s="116" t="s">
        <v>147</v>
      </c>
      <c r="F163" s="116" t="s">
        <v>148</v>
      </c>
      <c r="G163" s="117" t="s">
        <v>149</v>
      </c>
      <c r="H163" s="159" t="s">
        <v>150</v>
      </c>
      <c r="I163" s="160"/>
      <c r="J163" s="161"/>
    </row>
    <row r="164" spans="1:10" s="115" customFormat="1" ht="18.75">
      <c r="A164" s="147"/>
      <c r="B164" s="147"/>
      <c r="C164" s="150"/>
      <c r="D164" s="116" t="s">
        <v>151</v>
      </c>
      <c r="E164" s="116"/>
      <c r="F164" s="116" t="s">
        <v>147</v>
      </c>
      <c r="G164" s="117" t="s">
        <v>152</v>
      </c>
      <c r="H164" s="146" t="s">
        <v>116</v>
      </c>
      <c r="I164" s="146" t="s">
        <v>119</v>
      </c>
      <c r="J164" s="113" t="s">
        <v>128</v>
      </c>
    </row>
    <row r="165" spans="1:10" s="115" customFormat="1" ht="18.75">
      <c r="A165" s="148"/>
      <c r="B165" s="148"/>
      <c r="C165" s="151"/>
      <c r="D165" s="118" t="s">
        <v>153</v>
      </c>
      <c r="E165" s="118"/>
      <c r="F165" s="118" t="s">
        <v>154</v>
      </c>
      <c r="G165" s="119" t="s">
        <v>155</v>
      </c>
      <c r="H165" s="148"/>
      <c r="I165" s="148"/>
      <c r="J165" s="118" t="s">
        <v>129</v>
      </c>
    </row>
    <row r="166" spans="1:10" ht="18.75">
      <c r="A166" s="104">
        <v>5</v>
      </c>
      <c r="B166" s="41" t="s">
        <v>50</v>
      </c>
      <c r="C166" s="104"/>
      <c r="D166" s="104"/>
      <c r="E166" s="39"/>
      <c r="F166" s="39"/>
      <c r="G166" s="61"/>
      <c r="H166" s="30"/>
      <c r="I166" s="30"/>
      <c r="J166" s="31"/>
    </row>
    <row r="167" spans="1:10" ht="21.75" customHeight="1">
      <c r="A167" s="104"/>
      <c r="B167" s="41" t="s">
        <v>82</v>
      </c>
      <c r="C167" s="104" t="s">
        <v>9</v>
      </c>
      <c r="D167" s="104" t="s">
        <v>10</v>
      </c>
      <c r="E167" s="39">
        <v>3691</v>
      </c>
      <c r="F167" s="39">
        <f>E167*5</f>
        <v>18455</v>
      </c>
      <c r="G167" s="42">
        <f>SUM(F167/89700)</f>
        <v>0.20574136008918617</v>
      </c>
      <c r="H167" s="75">
        <f>G167</f>
        <v>0.20574136008918617</v>
      </c>
      <c r="I167" s="30"/>
      <c r="J167" s="31"/>
    </row>
    <row r="168" spans="1:10" ht="44.25" customHeight="1">
      <c r="A168" s="104"/>
      <c r="B168" s="41" t="s">
        <v>83</v>
      </c>
      <c r="C168" s="104" t="s">
        <v>9</v>
      </c>
      <c r="D168" s="104" t="s">
        <v>10</v>
      </c>
      <c r="E168" s="39">
        <v>3691</v>
      </c>
      <c r="F168" s="39">
        <f>SUM(E168*5)</f>
        <v>18455</v>
      </c>
      <c r="G168" s="42">
        <f>SUM(F168/89700)</f>
        <v>0.20574136008918617</v>
      </c>
      <c r="H168" s="75">
        <f t="shared" ref="H168" si="6">G168</f>
        <v>0.20574136008918617</v>
      </c>
      <c r="I168" s="30"/>
      <c r="J168" s="31"/>
    </row>
    <row r="169" spans="1:10" ht="37.5">
      <c r="A169" s="104"/>
      <c r="B169" s="41" t="s">
        <v>84</v>
      </c>
      <c r="C169" s="104" t="s">
        <v>9</v>
      </c>
      <c r="D169" s="104" t="s">
        <v>66</v>
      </c>
      <c r="E169" s="39">
        <v>3691</v>
      </c>
      <c r="F169" s="39">
        <f>SUM(E169*15)</f>
        <v>55365</v>
      </c>
      <c r="G169" s="42">
        <f>SUM(F169/89700)</f>
        <v>0.61722408026755848</v>
      </c>
      <c r="H169" s="75">
        <f>G169</f>
        <v>0.61722408026755848</v>
      </c>
      <c r="I169" s="30"/>
      <c r="J169" s="31"/>
    </row>
    <row r="170" spans="1:10" ht="38.25" customHeight="1">
      <c r="A170" s="104"/>
      <c r="B170" s="41" t="s">
        <v>85</v>
      </c>
      <c r="C170" s="104" t="s">
        <v>9</v>
      </c>
      <c r="D170" s="106" t="s">
        <v>99</v>
      </c>
      <c r="E170" s="44">
        <v>230</v>
      </c>
      <c r="F170" s="44">
        <f>SUM(E170*500)</f>
        <v>115000</v>
      </c>
      <c r="G170" s="45">
        <f>SUM(F170/89700)</f>
        <v>1.2820512820512822</v>
      </c>
      <c r="H170" s="75">
        <f>G170</f>
        <v>1.2820512820512822</v>
      </c>
      <c r="I170" s="30"/>
      <c r="J170" s="31"/>
    </row>
    <row r="171" spans="1:10" ht="18.75">
      <c r="A171" s="105"/>
      <c r="B171" s="48"/>
      <c r="C171" s="105"/>
      <c r="D171" s="107"/>
      <c r="E171" s="49"/>
      <c r="F171" s="76">
        <f>SUM(F167:F170)</f>
        <v>207275</v>
      </c>
      <c r="G171" s="77">
        <f>SUM(G167:G170)</f>
        <v>2.3107580824972129</v>
      </c>
      <c r="H171" s="77">
        <f>SUM(H167:H170)</f>
        <v>2.3107580824972129</v>
      </c>
      <c r="I171" s="34"/>
      <c r="J171" s="35"/>
    </row>
    <row r="172" spans="1:10" s="55" customFormat="1" ht="18.75">
      <c r="A172" s="57"/>
      <c r="B172" s="56"/>
      <c r="C172" s="57"/>
      <c r="D172" s="29"/>
      <c r="E172" s="58"/>
      <c r="F172" s="58"/>
      <c r="G172" s="67"/>
    </row>
    <row r="173" spans="1:10" s="55" customFormat="1" ht="18.75">
      <c r="A173" s="57"/>
      <c r="B173" s="56"/>
      <c r="C173" s="57"/>
      <c r="D173" s="29"/>
      <c r="E173" s="58"/>
      <c r="F173" s="58"/>
      <c r="G173" s="59"/>
    </row>
    <row r="174" spans="1:10" s="55" customFormat="1" ht="18.75">
      <c r="A174" s="57"/>
      <c r="B174" s="56"/>
      <c r="C174" s="57"/>
      <c r="D174" s="29"/>
      <c r="E174" s="58"/>
      <c r="F174" s="58"/>
      <c r="G174" s="59"/>
    </row>
    <row r="175" spans="1:10" s="55" customFormat="1" ht="18.75">
      <c r="A175" s="57"/>
      <c r="B175" s="56"/>
      <c r="C175" s="57"/>
      <c r="D175" s="29"/>
      <c r="E175" s="58"/>
      <c r="F175" s="58"/>
      <c r="G175" s="59"/>
    </row>
    <row r="176" spans="1:10" s="55" customFormat="1" ht="18.75">
      <c r="A176" s="57"/>
      <c r="B176" s="56"/>
      <c r="C176" s="57"/>
      <c r="D176" s="29"/>
      <c r="E176" s="58"/>
      <c r="F176" s="58"/>
      <c r="G176" s="59"/>
      <c r="H176" s="36"/>
      <c r="I176" s="36"/>
      <c r="J176" s="36"/>
    </row>
    <row r="177" spans="1:10" s="55" customFormat="1" ht="18.75">
      <c r="A177" s="57"/>
      <c r="B177" s="56"/>
      <c r="C177" s="57"/>
      <c r="D177" s="29"/>
      <c r="E177" s="58"/>
      <c r="F177" s="58"/>
      <c r="G177" s="59"/>
      <c r="H177" s="36"/>
      <c r="I177" s="36"/>
      <c r="J177" s="36"/>
    </row>
    <row r="178" spans="1:10" s="55" customFormat="1" ht="18.75">
      <c r="A178" s="57"/>
      <c r="B178" s="56"/>
      <c r="C178" s="57"/>
      <c r="D178" s="29"/>
      <c r="E178" s="58"/>
      <c r="F178" s="58"/>
      <c r="G178" s="59"/>
      <c r="H178" s="36"/>
      <c r="I178" s="36"/>
      <c r="J178" s="36"/>
    </row>
    <row r="179" spans="1:10" s="55" customFormat="1" ht="18.75">
      <c r="A179" s="57"/>
      <c r="B179" s="56"/>
      <c r="C179" s="57"/>
      <c r="D179" s="29"/>
      <c r="E179" s="58"/>
      <c r="F179" s="58"/>
      <c r="G179" s="59"/>
      <c r="H179" s="36"/>
      <c r="I179" s="36"/>
      <c r="J179" s="36"/>
    </row>
    <row r="180" spans="1:10" s="55" customFormat="1" ht="18.75">
      <c r="A180" s="57"/>
      <c r="B180" s="56"/>
      <c r="C180" s="57"/>
      <c r="D180" s="29"/>
      <c r="E180" s="58"/>
      <c r="F180" s="58"/>
      <c r="G180" s="59"/>
      <c r="H180" s="36"/>
      <c r="I180" s="36"/>
      <c r="J180" s="36"/>
    </row>
    <row r="181" spans="1:10" s="55" customFormat="1" ht="18.75">
      <c r="A181" s="57"/>
      <c r="B181" s="56"/>
      <c r="C181" s="57"/>
      <c r="D181" s="29"/>
      <c r="E181" s="58"/>
      <c r="F181" s="58"/>
      <c r="G181" s="59"/>
      <c r="H181" s="36"/>
      <c r="I181" s="36"/>
      <c r="J181" s="36"/>
    </row>
    <row r="182" spans="1:10" s="55" customFormat="1" ht="18.75">
      <c r="A182" s="57"/>
      <c r="B182" s="56"/>
      <c r="C182" s="57"/>
      <c r="D182" s="29"/>
      <c r="E182" s="58"/>
      <c r="F182" s="58"/>
      <c r="G182" s="59"/>
      <c r="H182" s="36"/>
      <c r="I182" s="36"/>
      <c r="J182" s="36"/>
    </row>
    <row r="183" spans="1:10" s="55" customFormat="1" ht="18.75">
      <c r="A183" s="57"/>
      <c r="B183" s="56"/>
      <c r="C183" s="57"/>
      <c r="D183" s="29"/>
      <c r="E183" s="58"/>
      <c r="F183" s="58"/>
      <c r="G183" s="59"/>
      <c r="H183" s="36"/>
      <c r="I183" s="36"/>
      <c r="J183" s="36"/>
    </row>
    <row r="184" spans="1:10" s="55" customFormat="1" ht="18.75">
      <c r="A184" s="57"/>
      <c r="B184" s="56"/>
      <c r="C184" s="57"/>
      <c r="D184" s="29"/>
      <c r="E184" s="58"/>
      <c r="F184" s="58"/>
      <c r="G184" s="59"/>
      <c r="H184" s="36"/>
      <c r="I184" s="36"/>
      <c r="J184" s="36"/>
    </row>
    <row r="185" spans="1:10" s="55" customFormat="1" ht="18.75">
      <c r="A185" s="57"/>
      <c r="B185" s="56"/>
      <c r="C185" s="57"/>
      <c r="D185" s="29"/>
      <c r="E185" s="58"/>
      <c r="F185" s="58"/>
      <c r="G185" s="59"/>
      <c r="H185" s="36"/>
      <c r="I185" s="36"/>
      <c r="J185" s="36"/>
    </row>
    <row r="186" spans="1:10" s="55" customFormat="1" ht="18.75">
      <c r="A186" s="57"/>
      <c r="B186" s="56"/>
      <c r="C186" s="57"/>
      <c r="D186" s="29"/>
      <c r="E186" s="58"/>
      <c r="F186" s="58"/>
      <c r="G186" s="59"/>
      <c r="H186" s="36"/>
      <c r="I186" s="36"/>
      <c r="J186" s="36"/>
    </row>
    <row r="187" spans="1:10" s="55" customFormat="1" ht="18.75">
      <c r="A187" s="57"/>
      <c r="B187" s="56"/>
      <c r="C187" s="57"/>
      <c r="D187" s="29"/>
      <c r="E187" s="58"/>
      <c r="F187" s="58"/>
      <c r="G187" s="59"/>
      <c r="H187" s="36"/>
      <c r="I187" s="36"/>
      <c r="J187" s="36"/>
    </row>
    <row r="188" spans="1:10" s="55" customFormat="1" ht="18.75">
      <c r="A188" s="57"/>
      <c r="B188" s="56"/>
      <c r="C188" s="57"/>
      <c r="D188" s="29"/>
      <c r="E188" s="58"/>
      <c r="F188" s="58"/>
      <c r="G188" s="59"/>
      <c r="H188" s="36"/>
      <c r="I188" s="36"/>
      <c r="J188" s="36"/>
    </row>
    <row r="189" spans="1:10" s="55" customFormat="1" ht="18.75">
      <c r="A189" s="57"/>
      <c r="B189" s="56"/>
      <c r="C189" s="57"/>
      <c r="D189" s="29"/>
      <c r="E189" s="58"/>
      <c r="F189" s="58"/>
      <c r="G189" s="59"/>
      <c r="H189" s="36"/>
      <c r="I189" s="36"/>
      <c r="J189" s="36"/>
    </row>
    <row r="190" spans="1:10" s="55" customFormat="1" ht="18.75">
      <c r="A190" s="57"/>
      <c r="B190" s="56"/>
      <c r="C190" s="57"/>
      <c r="D190" s="29"/>
      <c r="E190" s="58"/>
      <c r="F190" s="58"/>
      <c r="G190" s="59"/>
      <c r="H190" s="36"/>
      <c r="I190" s="36"/>
      <c r="J190" s="36"/>
    </row>
    <row r="191" spans="1:10" s="55" customFormat="1" ht="18.75">
      <c r="A191" s="57"/>
      <c r="B191" s="56"/>
      <c r="C191" s="57"/>
      <c r="D191" s="29"/>
      <c r="E191" s="58"/>
      <c r="F191" s="58"/>
      <c r="G191" s="59"/>
      <c r="H191" s="36"/>
      <c r="I191" s="36"/>
      <c r="J191" s="36"/>
    </row>
    <row r="192" spans="1:10" ht="18.75">
      <c r="A192" s="152" t="s">
        <v>67</v>
      </c>
      <c r="B192" s="152"/>
      <c r="C192" s="152"/>
      <c r="D192" s="152"/>
      <c r="E192" s="152"/>
      <c r="F192" s="152"/>
      <c r="G192" s="152"/>
      <c r="H192" s="152"/>
      <c r="I192" s="152"/>
      <c r="J192" s="152"/>
    </row>
    <row r="193" spans="1:11" ht="18.75">
      <c r="A193" s="36" t="s">
        <v>17</v>
      </c>
    </row>
    <row r="194" spans="1:11" ht="18.75">
      <c r="A194" s="36" t="s">
        <v>20</v>
      </c>
    </row>
    <row r="195" spans="1:11" ht="18.75">
      <c r="A195" s="36" t="s">
        <v>69</v>
      </c>
    </row>
    <row r="196" spans="1:11" ht="18.75"/>
    <row r="197" spans="1:11" ht="18.75">
      <c r="A197" s="36" t="s">
        <v>158</v>
      </c>
    </row>
    <row r="198" spans="1:11" ht="18.75"/>
    <row r="199" spans="1:11" s="115" customFormat="1" ht="18.75">
      <c r="A199" s="146" t="s">
        <v>7</v>
      </c>
      <c r="B199" s="146" t="s">
        <v>8</v>
      </c>
      <c r="C199" s="149" t="s">
        <v>141</v>
      </c>
      <c r="D199" s="112">
        <v>1</v>
      </c>
      <c r="E199" s="113">
        <v>2</v>
      </c>
      <c r="F199" s="113">
        <v>3</v>
      </c>
      <c r="G199" s="114">
        <v>4</v>
      </c>
      <c r="H199" s="153">
        <v>5</v>
      </c>
      <c r="I199" s="154"/>
      <c r="J199" s="155"/>
    </row>
    <row r="200" spans="1:11" s="115" customFormat="1" ht="18.75">
      <c r="A200" s="147"/>
      <c r="B200" s="147"/>
      <c r="C200" s="150"/>
      <c r="D200" s="116" t="s">
        <v>142</v>
      </c>
      <c r="E200" s="116" t="s">
        <v>143</v>
      </c>
      <c r="F200" s="116" t="s">
        <v>144</v>
      </c>
      <c r="G200" s="117" t="s">
        <v>145</v>
      </c>
      <c r="H200" s="156" t="s">
        <v>146</v>
      </c>
      <c r="I200" s="157"/>
      <c r="J200" s="158"/>
    </row>
    <row r="201" spans="1:11" s="115" customFormat="1" ht="18.75">
      <c r="A201" s="147"/>
      <c r="B201" s="147"/>
      <c r="C201" s="150"/>
      <c r="D201" s="116" t="s">
        <v>144</v>
      </c>
      <c r="E201" s="116" t="s">
        <v>147</v>
      </c>
      <c r="F201" s="116" t="s">
        <v>148</v>
      </c>
      <c r="G201" s="117" t="s">
        <v>149</v>
      </c>
      <c r="H201" s="159" t="s">
        <v>150</v>
      </c>
      <c r="I201" s="160"/>
      <c r="J201" s="161"/>
    </row>
    <row r="202" spans="1:11" s="115" customFormat="1" ht="18.75">
      <c r="A202" s="147"/>
      <c r="B202" s="147"/>
      <c r="C202" s="150"/>
      <c r="D202" s="116" t="s">
        <v>151</v>
      </c>
      <c r="E202" s="116"/>
      <c r="F202" s="116" t="s">
        <v>147</v>
      </c>
      <c r="G202" s="117" t="s">
        <v>152</v>
      </c>
      <c r="H202" s="146" t="s">
        <v>116</v>
      </c>
      <c r="I202" s="146" t="s">
        <v>119</v>
      </c>
      <c r="J202" s="113" t="s">
        <v>128</v>
      </c>
    </row>
    <row r="203" spans="1:11" s="115" customFormat="1" ht="18.75">
      <c r="A203" s="148"/>
      <c r="B203" s="148"/>
      <c r="C203" s="151"/>
      <c r="D203" s="118" t="s">
        <v>153</v>
      </c>
      <c r="E203" s="118"/>
      <c r="F203" s="118" t="s">
        <v>154</v>
      </c>
      <c r="G203" s="119" t="s">
        <v>155</v>
      </c>
      <c r="H203" s="148"/>
      <c r="I203" s="148"/>
      <c r="J203" s="118" t="s">
        <v>129</v>
      </c>
    </row>
    <row r="204" spans="1:11" ht="18.75">
      <c r="A204" s="104">
        <v>6</v>
      </c>
      <c r="B204" s="94" t="s">
        <v>130</v>
      </c>
      <c r="C204" s="106"/>
      <c r="D204" s="97"/>
      <c r="E204" s="97"/>
      <c r="F204" s="97"/>
      <c r="G204" s="97"/>
      <c r="H204" s="92"/>
      <c r="I204" s="92"/>
      <c r="J204" s="93"/>
    </row>
    <row r="205" spans="1:11" ht="18.75">
      <c r="A205" s="104"/>
      <c r="B205" s="94" t="s">
        <v>131</v>
      </c>
      <c r="C205" s="106" t="s">
        <v>68</v>
      </c>
      <c r="D205" s="97" t="s">
        <v>134</v>
      </c>
      <c r="E205" s="97">
        <v>230</v>
      </c>
      <c r="F205" s="102">
        <f>E205*60</f>
        <v>13800</v>
      </c>
      <c r="G205" s="98">
        <f>F205/89700</f>
        <v>0.15384615384615385</v>
      </c>
      <c r="H205" s="99">
        <f>G205</f>
        <v>0.15384615384615385</v>
      </c>
      <c r="I205" s="92"/>
      <c r="J205" s="93"/>
    </row>
    <row r="206" spans="1:11" ht="18.75">
      <c r="A206" s="104"/>
      <c r="B206" s="95" t="s">
        <v>132</v>
      </c>
      <c r="C206" s="104"/>
      <c r="D206" s="106" t="s">
        <v>135</v>
      </c>
      <c r="E206" s="44"/>
      <c r="F206" s="44"/>
      <c r="G206" s="45"/>
      <c r="H206" s="75"/>
      <c r="I206" s="30"/>
      <c r="J206" s="31"/>
    </row>
    <row r="207" spans="1:11" ht="37.5">
      <c r="A207" s="104"/>
      <c r="B207" s="95" t="s">
        <v>133</v>
      </c>
      <c r="C207" s="104" t="s">
        <v>68</v>
      </c>
      <c r="D207" s="106" t="s">
        <v>136</v>
      </c>
      <c r="E207" s="100">
        <v>180</v>
      </c>
      <c r="F207" s="44">
        <f>E207*180</f>
        <v>32400</v>
      </c>
      <c r="G207" s="101">
        <f>F207/89700</f>
        <v>0.3612040133779264</v>
      </c>
      <c r="H207" s="75"/>
      <c r="I207" s="75">
        <f>G207</f>
        <v>0.3612040133779264</v>
      </c>
      <c r="J207" s="31"/>
    </row>
    <row r="208" spans="1:11" ht="18.75">
      <c r="A208" s="105"/>
      <c r="B208" s="96"/>
      <c r="C208" s="105"/>
      <c r="D208" s="107"/>
      <c r="E208" s="49"/>
      <c r="F208" s="78">
        <f>SUM(F205:F207)</f>
        <v>46200</v>
      </c>
      <c r="G208" s="79">
        <f t="shared" ref="G208" si="7">SUM(G205:G207)</f>
        <v>0.51505016722408026</v>
      </c>
      <c r="H208" s="79">
        <f t="shared" ref="H208" si="8">SUM(H205:H207)</f>
        <v>0.15384615384615385</v>
      </c>
      <c r="I208" s="79">
        <f t="shared" ref="I208" si="9">SUM(I205:I207)</f>
        <v>0.3612040133779264</v>
      </c>
      <c r="J208" s="35"/>
      <c r="K208" s="135"/>
    </row>
    <row r="209" spans="1:7" ht="18.75">
      <c r="A209" s="52"/>
      <c r="B209" s="70"/>
      <c r="C209" s="52"/>
      <c r="D209" s="28"/>
      <c r="E209" s="53"/>
      <c r="F209" s="53"/>
      <c r="G209" s="71"/>
    </row>
    <row r="210" spans="1:7" ht="18.75">
      <c r="A210" s="57"/>
      <c r="B210" s="72"/>
      <c r="C210" s="57"/>
      <c r="D210" s="29"/>
      <c r="E210" s="58"/>
      <c r="F210" s="58"/>
      <c r="G210" s="59"/>
    </row>
    <row r="211" spans="1:7" ht="18.75">
      <c r="A211" s="57"/>
      <c r="B211" s="72"/>
      <c r="C211" s="57"/>
      <c r="D211" s="29"/>
      <c r="E211" s="58"/>
      <c r="F211" s="58"/>
      <c r="G211" s="59"/>
    </row>
    <row r="212" spans="1:7" ht="18.75">
      <c r="A212" s="57"/>
      <c r="B212" s="72"/>
      <c r="C212" s="57"/>
      <c r="D212" s="29"/>
      <c r="E212" s="58"/>
      <c r="F212" s="58"/>
      <c r="G212" s="59"/>
    </row>
    <row r="213" spans="1:7" ht="18.75">
      <c r="A213" s="57"/>
      <c r="B213" s="72"/>
      <c r="C213" s="57"/>
      <c r="D213" s="29"/>
      <c r="E213" s="58"/>
      <c r="F213" s="58"/>
      <c r="G213" s="59"/>
    </row>
    <row r="214" spans="1:7" ht="18.75">
      <c r="A214" s="57"/>
      <c r="B214" s="72"/>
      <c r="C214" s="57"/>
      <c r="D214" s="29"/>
      <c r="E214" s="58"/>
      <c r="F214" s="58"/>
      <c r="G214" s="59"/>
    </row>
    <row r="215" spans="1:7" ht="18.75">
      <c r="A215" s="57"/>
      <c r="B215" s="72"/>
      <c r="C215" s="57"/>
      <c r="D215" s="29"/>
      <c r="E215" s="58"/>
      <c r="F215" s="58"/>
      <c r="G215" s="59"/>
    </row>
    <row r="216" spans="1:7" ht="18.75">
      <c r="A216" s="57"/>
      <c r="B216" s="72"/>
      <c r="C216" s="57"/>
      <c r="D216" s="29"/>
      <c r="E216" s="58"/>
      <c r="F216" s="58"/>
      <c r="G216" s="59"/>
    </row>
    <row r="217" spans="1:7" ht="18.75">
      <c r="A217" s="57"/>
      <c r="B217" s="72"/>
      <c r="C217" s="57"/>
      <c r="D217" s="29"/>
      <c r="E217" s="58"/>
      <c r="F217" s="58"/>
      <c r="G217" s="59"/>
    </row>
    <row r="218" spans="1:7" ht="18.75">
      <c r="A218" s="57"/>
      <c r="B218" s="72"/>
      <c r="C218" s="57"/>
      <c r="D218" s="29"/>
      <c r="E218" s="58"/>
      <c r="F218" s="58"/>
      <c r="G218" s="59"/>
    </row>
    <row r="219" spans="1:7" ht="18.75">
      <c r="A219" s="57"/>
      <c r="B219" s="72"/>
      <c r="C219" s="57"/>
      <c r="D219" s="29"/>
      <c r="E219" s="58"/>
      <c r="F219" s="58"/>
      <c r="G219" s="59"/>
    </row>
    <row r="220" spans="1:7" ht="18.75">
      <c r="A220" s="57"/>
      <c r="B220" s="72"/>
      <c r="C220" s="57"/>
      <c r="D220" s="29"/>
      <c r="E220" s="58"/>
      <c r="F220" s="58"/>
      <c r="G220" s="59"/>
    </row>
    <row r="221" spans="1:7" ht="18.75">
      <c r="A221" s="57"/>
      <c r="B221" s="72"/>
      <c r="C221" s="57"/>
      <c r="D221" s="29"/>
      <c r="E221" s="58"/>
      <c r="F221" s="58"/>
      <c r="G221" s="59"/>
    </row>
    <row r="222" spans="1:7" ht="18.75">
      <c r="A222" s="57"/>
      <c r="B222" s="72"/>
      <c r="C222" s="57"/>
      <c r="D222" s="29"/>
      <c r="E222" s="58"/>
      <c r="F222" s="58"/>
      <c r="G222" s="59"/>
    </row>
    <row r="223" spans="1:7" ht="18.75">
      <c r="A223" s="57"/>
      <c r="B223" s="72"/>
      <c r="C223" s="57"/>
      <c r="D223" s="29"/>
      <c r="E223" s="58"/>
      <c r="F223" s="58"/>
      <c r="G223" s="59"/>
    </row>
    <row r="224" spans="1:7" ht="18.75">
      <c r="A224" s="57"/>
      <c r="B224" s="72"/>
      <c r="C224" s="57"/>
      <c r="D224" s="29"/>
      <c r="E224" s="58"/>
      <c r="F224" s="58"/>
      <c r="G224" s="59"/>
    </row>
    <row r="225" spans="1:10" ht="18.75">
      <c r="A225" s="57"/>
      <c r="B225" s="72"/>
      <c r="C225" s="57"/>
      <c r="D225" s="29"/>
      <c r="E225" s="58"/>
      <c r="F225" s="58"/>
      <c r="G225" s="59"/>
    </row>
    <row r="226" spans="1:10" ht="18.75">
      <c r="A226" s="57"/>
      <c r="B226" s="72"/>
      <c r="C226" s="57"/>
      <c r="D226" s="29"/>
      <c r="E226" s="58"/>
      <c r="F226" s="58"/>
      <c r="G226" s="59"/>
    </row>
    <row r="227" spans="1:10" ht="18.75">
      <c r="A227" s="57"/>
      <c r="B227" s="72"/>
      <c r="C227" s="57"/>
      <c r="D227" s="29"/>
      <c r="E227" s="58"/>
      <c r="F227" s="58"/>
      <c r="G227" s="59"/>
    </row>
    <row r="228" spans="1:10" ht="18.75">
      <c r="A228" s="57"/>
      <c r="B228" s="72"/>
      <c r="C228" s="57"/>
      <c r="D228" s="29"/>
      <c r="E228" s="58"/>
      <c r="F228" s="58"/>
      <c r="G228" s="59"/>
    </row>
    <row r="229" spans="1:10" ht="18.75">
      <c r="A229" s="57"/>
      <c r="B229" s="72"/>
      <c r="C229" s="57"/>
      <c r="D229" s="29"/>
      <c r="E229" s="58"/>
      <c r="F229" s="58"/>
      <c r="G229" s="59"/>
    </row>
    <row r="230" spans="1:10" ht="18.75">
      <c r="A230" s="57"/>
      <c r="B230" s="72"/>
      <c r="C230" s="57"/>
      <c r="D230" s="29"/>
      <c r="E230" s="58"/>
      <c r="F230" s="58"/>
      <c r="G230" s="59"/>
    </row>
    <row r="231" spans="1:10" ht="18.75">
      <c r="A231" s="57"/>
      <c r="B231" s="72"/>
      <c r="C231" s="57"/>
      <c r="D231" s="29"/>
      <c r="E231" s="58"/>
      <c r="F231" s="58"/>
      <c r="G231" s="59"/>
    </row>
    <row r="232" spans="1:10" ht="18.75">
      <c r="A232" s="57"/>
      <c r="B232" s="72"/>
      <c r="C232" s="57"/>
      <c r="D232" s="29"/>
      <c r="E232" s="58"/>
      <c r="F232" s="58"/>
      <c r="G232" s="59"/>
    </row>
    <row r="233" spans="1:10" ht="18.75">
      <c r="A233" s="152" t="s">
        <v>67</v>
      </c>
      <c r="B233" s="152"/>
      <c r="C233" s="152"/>
      <c r="D233" s="152"/>
      <c r="E233" s="152"/>
      <c r="F233" s="152"/>
      <c r="G233" s="152"/>
      <c r="H233" s="152"/>
      <c r="I233" s="152"/>
      <c r="J233" s="152"/>
    </row>
    <row r="234" spans="1:10" ht="18.75">
      <c r="A234" s="36" t="s">
        <v>17</v>
      </c>
    </row>
    <row r="235" spans="1:10" ht="18.75">
      <c r="A235" s="36" t="s">
        <v>20</v>
      </c>
    </row>
    <row r="236" spans="1:10" ht="18.75">
      <c r="A236" s="36" t="s">
        <v>69</v>
      </c>
    </row>
    <row r="237" spans="1:10" ht="18.75"/>
    <row r="238" spans="1:10" ht="18.75">
      <c r="A238" s="36" t="s">
        <v>160</v>
      </c>
    </row>
    <row r="239" spans="1:10" ht="18.75"/>
    <row r="240" spans="1:10" s="115" customFormat="1" ht="18.75">
      <c r="A240" s="146" t="s">
        <v>7</v>
      </c>
      <c r="B240" s="146" t="s">
        <v>8</v>
      </c>
      <c r="C240" s="149" t="s">
        <v>141</v>
      </c>
      <c r="D240" s="112">
        <v>1</v>
      </c>
      <c r="E240" s="113">
        <v>2</v>
      </c>
      <c r="F240" s="113">
        <v>3</v>
      </c>
      <c r="G240" s="114">
        <v>4</v>
      </c>
      <c r="H240" s="153">
        <v>5</v>
      </c>
      <c r="I240" s="154"/>
      <c r="J240" s="155"/>
    </row>
    <row r="241" spans="1:10" s="115" customFormat="1" ht="18.75">
      <c r="A241" s="147"/>
      <c r="B241" s="147"/>
      <c r="C241" s="150"/>
      <c r="D241" s="116" t="s">
        <v>142</v>
      </c>
      <c r="E241" s="116" t="s">
        <v>143</v>
      </c>
      <c r="F241" s="116" t="s">
        <v>144</v>
      </c>
      <c r="G241" s="117" t="s">
        <v>145</v>
      </c>
      <c r="H241" s="156" t="s">
        <v>146</v>
      </c>
      <c r="I241" s="157"/>
      <c r="J241" s="158"/>
    </row>
    <row r="242" spans="1:10" s="115" customFormat="1" ht="18.75">
      <c r="A242" s="147"/>
      <c r="B242" s="147"/>
      <c r="C242" s="150"/>
      <c r="D242" s="116" t="s">
        <v>144</v>
      </c>
      <c r="E242" s="116" t="s">
        <v>147</v>
      </c>
      <c r="F242" s="116" t="s">
        <v>148</v>
      </c>
      <c r="G242" s="117" t="s">
        <v>149</v>
      </c>
      <c r="H242" s="159" t="s">
        <v>150</v>
      </c>
      <c r="I242" s="160"/>
      <c r="J242" s="161"/>
    </row>
    <row r="243" spans="1:10" s="115" customFormat="1" ht="18.75">
      <c r="A243" s="147"/>
      <c r="B243" s="147"/>
      <c r="C243" s="150"/>
      <c r="D243" s="116" t="s">
        <v>151</v>
      </c>
      <c r="E243" s="116"/>
      <c r="F243" s="116" t="s">
        <v>147</v>
      </c>
      <c r="G243" s="117" t="s">
        <v>152</v>
      </c>
      <c r="H243" s="146" t="s">
        <v>116</v>
      </c>
      <c r="I243" s="146" t="s">
        <v>119</v>
      </c>
      <c r="J243" s="113" t="s">
        <v>128</v>
      </c>
    </row>
    <row r="244" spans="1:10" s="115" customFormat="1" ht="18.75">
      <c r="A244" s="148"/>
      <c r="B244" s="148"/>
      <c r="C244" s="151"/>
      <c r="D244" s="118" t="s">
        <v>153</v>
      </c>
      <c r="E244" s="118"/>
      <c r="F244" s="118" t="s">
        <v>154</v>
      </c>
      <c r="G244" s="119" t="s">
        <v>155</v>
      </c>
      <c r="H244" s="148"/>
      <c r="I244" s="148"/>
      <c r="J244" s="118" t="s">
        <v>129</v>
      </c>
    </row>
    <row r="245" spans="1:10" ht="37.5">
      <c r="A245" s="104">
        <v>7</v>
      </c>
      <c r="B245" s="60" t="s">
        <v>95</v>
      </c>
      <c r="C245" s="104" t="s">
        <v>68</v>
      </c>
      <c r="D245" s="106" t="s">
        <v>163</v>
      </c>
      <c r="E245" s="44">
        <v>230</v>
      </c>
      <c r="F245" s="44">
        <f>SUM(E245*40)</f>
        <v>9200</v>
      </c>
      <c r="G245" s="45">
        <f>SUM(F245/89700)</f>
        <v>0.10256410256410256</v>
      </c>
      <c r="H245" s="75">
        <f>G245</f>
        <v>0.10256410256410256</v>
      </c>
      <c r="I245" s="30"/>
      <c r="J245" s="31"/>
    </row>
    <row r="246" spans="1:10" ht="18.75">
      <c r="A246" s="104"/>
      <c r="B246" s="60"/>
      <c r="C246" s="104"/>
      <c r="D246" s="106"/>
      <c r="E246" s="44"/>
      <c r="F246" s="44"/>
      <c r="G246" s="68"/>
      <c r="H246" s="75"/>
      <c r="I246" s="30"/>
      <c r="J246" s="31"/>
    </row>
    <row r="247" spans="1:10" ht="18.75">
      <c r="A247" s="104"/>
      <c r="B247" s="60"/>
      <c r="C247" s="104"/>
      <c r="D247" s="106"/>
      <c r="E247" s="44"/>
      <c r="F247" s="44"/>
      <c r="G247" s="68"/>
      <c r="H247" s="75"/>
      <c r="I247" s="30"/>
      <c r="J247" s="31"/>
    </row>
    <row r="248" spans="1:10" ht="18.75">
      <c r="A248" s="105"/>
      <c r="B248" s="69" t="s">
        <v>40</v>
      </c>
      <c r="C248" s="105"/>
      <c r="D248" s="107"/>
      <c r="E248" s="62"/>
      <c r="F248" s="78">
        <f>F245</f>
        <v>9200</v>
      </c>
      <c r="G248" s="80">
        <f>G245</f>
        <v>0.10256410256410256</v>
      </c>
      <c r="H248" s="77">
        <f>H245</f>
        <v>0.10256410256410256</v>
      </c>
      <c r="I248" s="34"/>
      <c r="J248" s="35"/>
    </row>
    <row r="249" spans="1:10" ht="18.75">
      <c r="A249" s="52"/>
      <c r="B249" s="70"/>
      <c r="C249" s="52"/>
      <c r="D249" s="28"/>
      <c r="E249" s="63"/>
      <c r="F249" s="63"/>
      <c r="G249" s="73"/>
    </row>
    <row r="250" spans="1:10" ht="18.75">
      <c r="A250" s="57"/>
      <c r="B250" s="72"/>
      <c r="C250" s="57"/>
      <c r="D250" s="29"/>
      <c r="E250" s="65"/>
      <c r="F250" s="65"/>
      <c r="G250" s="66"/>
    </row>
    <row r="251" spans="1:10" ht="18.75">
      <c r="A251" s="57"/>
      <c r="B251" s="72"/>
      <c r="C251" s="57"/>
      <c r="D251" s="29"/>
      <c r="E251" s="65"/>
      <c r="F251" s="65"/>
      <c r="G251" s="66"/>
    </row>
    <row r="252" spans="1:10" ht="18.75">
      <c r="A252" s="57"/>
      <c r="B252" s="72"/>
      <c r="C252" s="57"/>
      <c r="D252" s="29"/>
      <c r="E252" s="65"/>
      <c r="F252" s="65"/>
      <c r="G252" s="66"/>
    </row>
    <row r="253" spans="1:10" ht="18.75">
      <c r="A253" s="57"/>
      <c r="B253" s="72"/>
      <c r="C253" s="57"/>
      <c r="D253" s="29"/>
      <c r="E253" s="65"/>
      <c r="F253" s="65"/>
      <c r="G253" s="66"/>
    </row>
    <row r="254" spans="1:10" ht="18.75">
      <c r="A254" s="57"/>
      <c r="B254" s="72"/>
      <c r="C254" s="57"/>
      <c r="D254" s="29"/>
      <c r="E254" s="65"/>
      <c r="F254" s="65"/>
      <c r="G254" s="66"/>
    </row>
    <row r="255" spans="1:10" ht="18.75">
      <c r="A255" s="57"/>
      <c r="B255" s="72"/>
      <c r="C255" s="57"/>
      <c r="D255" s="29"/>
      <c r="E255" s="65"/>
      <c r="F255" s="65"/>
      <c r="G255" s="66"/>
    </row>
    <row r="256" spans="1:10" ht="18.75">
      <c r="A256" s="57"/>
      <c r="B256" s="72"/>
      <c r="C256" s="57"/>
      <c r="D256" s="29"/>
      <c r="E256" s="65"/>
      <c r="F256" s="65"/>
      <c r="G256" s="66"/>
    </row>
    <row r="257" spans="1:7" ht="18.75">
      <c r="A257" s="57"/>
      <c r="B257" s="72"/>
      <c r="C257" s="57"/>
      <c r="D257" s="29"/>
      <c r="E257" s="65"/>
      <c r="F257" s="65"/>
      <c r="G257" s="66"/>
    </row>
    <row r="258" spans="1:7" ht="18.75">
      <c r="A258" s="57"/>
      <c r="B258" s="72"/>
      <c r="C258" s="57"/>
      <c r="D258" s="29"/>
      <c r="E258" s="65"/>
      <c r="F258" s="65"/>
      <c r="G258" s="66"/>
    </row>
    <row r="259" spans="1:7" ht="18.75">
      <c r="A259" s="57"/>
      <c r="B259" s="72"/>
      <c r="C259" s="57"/>
      <c r="D259" s="29"/>
      <c r="E259" s="65"/>
      <c r="F259" s="65"/>
      <c r="G259" s="66"/>
    </row>
    <row r="260" spans="1:7" ht="18.75">
      <c r="A260" s="57"/>
      <c r="B260" s="72"/>
      <c r="C260" s="57"/>
      <c r="D260" s="29"/>
      <c r="E260" s="65"/>
      <c r="F260" s="65"/>
      <c r="G260" s="66"/>
    </row>
    <row r="261" spans="1:7" ht="18.75">
      <c r="A261" s="57"/>
      <c r="B261" s="72"/>
      <c r="C261" s="57"/>
      <c r="D261" s="29"/>
      <c r="E261" s="65"/>
      <c r="F261" s="65"/>
      <c r="G261" s="66"/>
    </row>
    <row r="262" spans="1:7" ht="18.75">
      <c r="A262" s="57"/>
      <c r="B262" s="72"/>
      <c r="C262" s="57"/>
      <c r="D262" s="29"/>
      <c r="E262" s="65"/>
      <c r="F262" s="65"/>
      <c r="G262" s="66"/>
    </row>
    <row r="263" spans="1:7" ht="18.75">
      <c r="A263" s="57"/>
      <c r="B263" s="72"/>
      <c r="C263" s="57"/>
      <c r="D263" s="29"/>
      <c r="E263" s="65"/>
      <c r="F263" s="65"/>
      <c r="G263" s="66"/>
    </row>
    <row r="264" spans="1:7" ht="18.75">
      <c r="A264" s="57"/>
      <c r="B264" s="72"/>
      <c r="C264" s="57"/>
      <c r="D264" s="29"/>
      <c r="E264" s="65"/>
      <c r="F264" s="65"/>
      <c r="G264" s="66"/>
    </row>
    <row r="265" spans="1:7" ht="18.75">
      <c r="A265" s="57"/>
      <c r="B265" s="72"/>
      <c r="C265" s="57"/>
      <c r="D265" s="29"/>
      <c r="E265" s="65"/>
      <c r="F265" s="65"/>
      <c r="G265" s="66"/>
    </row>
    <row r="266" spans="1:7" ht="18.75">
      <c r="A266" s="57"/>
      <c r="B266" s="72"/>
      <c r="C266" s="57"/>
      <c r="D266" s="29"/>
      <c r="E266" s="65"/>
      <c r="F266" s="65"/>
      <c r="G266" s="66"/>
    </row>
    <row r="267" spans="1:7" ht="18.75">
      <c r="A267" s="57"/>
      <c r="B267" s="72"/>
      <c r="C267" s="57"/>
      <c r="D267" s="29"/>
      <c r="E267" s="65"/>
      <c r="F267" s="65"/>
      <c r="G267" s="66"/>
    </row>
    <row r="268" spans="1:7" ht="18.75">
      <c r="A268" s="57"/>
      <c r="B268" s="72"/>
      <c r="C268" s="57"/>
      <c r="D268" s="29"/>
      <c r="E268" s="65"/>
      <c r="F268" s="65"/>
      <c r="G268" s="66"/>
    </row>
    <row r="269" spans="1:7" ht="18.75">
      <c r="A269" s="57"/>
      <c r="B269" s="72"/>
      <c r="C269" s="57"/>
      <c r="D269" s="29"/>
      <c r="E269" s="65"/>
      <c r="F269" s="65"/>
      <c r="G269" s="66"/>
    </row>
    <row r="270" spans="1:7" ht="18.75">
      <c r="A270" s="57"/>
      <c r="B270" s="72"/>
      <c r="C270" s="57"/>
      <c r="D270" s="29"/>
      <c r="E270" s="65"/>
      <c r="F270" s="65"/>
      <c r="G270" s="66"/>
    </row>
    <row r="271" spans="1:7" ht="18.75">
      <c r="A271" s="57"/>
      <c r="B271" s="72"/>
      <c r="C271" s="57"/>
      <c r="D271" s="29"/>
      <c r="E271" s="65"/>
      <c r="F271" s="65"/>
      <c r="G271" s="66"/>
    </row>
    <row r="272" spans="1:7" ht="18.75">
      <c r="A272" s="57"/>
      <c r="B272" s="72"/>
      <c r="C272" s="57"/>
      <c r="D272" s="29"/>
      <c r="E272" s="65"/>
      <c r="F272" s="65"/>
      <c r="G272" s="66"/>
    </row>
    <row r="273" spans="1:10" ht="18.75">
      <c r="A273" s="57"/>
      <c r="B273" s="72"/>
      <c r="C273" s="57"/>
      <c r="D273" s="29"/>
      <c r="E273" s="65"/>
      <c r="F273" s="65"/>
      <c r="G273" s="66"/>
    </row>
    <row r="274" spans="1:10" ht="18.75">
      <c r="A274" s="152" t="s">
        <v>67</v>
      </c>
      <c r="B274" s="152"/>
      <c r="C274" s="152"/>
      <c r="D274" s="152"/>
      <c r="E274" s="152"/>
      <c r="F274" s="152"/>
      <c r="G274" s="152"/>
      <c r="H274" s="152"/>
      <c r="I274" s="152"/>
      <c r="J274" s="152"/>
    </row>
    <row r="275" spans="1:10" ht="18.75">
      <c r="A275" s="36" t="s">
        <v>17</v>
      </c>
    </row>
    <row r="276" spans="1:10" ht="18.75">
      <c r="A276" s="36" t="s">
        <v>20</v>
      </c>
    </row>
    <row r="277" spans="1:10" ht="18.75">
      <c r="A277" s="36" t="s">
        <v>69</v>
      </c>
    </row>
    <row r="278" spans="1:10" ht="18.75"/>
    <row r="279" spans="1:10" ht="18.75">
      <c r="A279" s="36" t="s">
        <v>161</v>
      </c>
    </row>
    <row r="280" spans="1:10" ht="18.75"/>
    <row r="281" spans="1:10" s="115" customFormat="1" ht="18.75">
      <c r="A281" s="146" t="s">
        <v>7</v>
      </c>
      <c r="B281" s="146" t="s">
        <v>8</v>
      </c>
      <c r="C281" s="149" t="s">
        <v>141</v>
      </c>
      <c r="D281" s="112">
        <v>1</v>
      </c>
      <c r="E281" s="113">
        <v>2</v>
      </c>
      <c r="F281" s="113">
        <v>3</v>
      </c>
      <c r="G281" s="114">
        <v>4</v>
      </c>
      <c r="H281" s="153">
        <v>5</v>
      </c>
      <c r="I281" s="154"/>
      <c r="J281" s="155"/>
    </row>
    <row r="282" spans="1:10" s="115" customFormat="1" ht="18.75">
      <c r="A282" s="147"/>
      <c r="B282" s="147"/>
      <c r="C282" s="150"/>
      <c r="D282" s="116" t="s">
        <v>142</v>
      </c>
      <c r="E282" s="116" t="s">
        <v>143</v>
      </c>
      <c r="F282" s="116" t="s">
        <v>144</v>
      </c>
      <c r="G282" s="117" t="s">
        <v>145</v>
      </c>
      <c r="H282" s="156" t="s">
        <v>146</v>
      </c>
      <c r="I282" s="157"/>
      <c r="J282" s="158"/>
    </row>
    <row r="283" spans="1:10" s="115" customFormat="1" ht="18.75">
      <c r="A283" s="147"/>
      <c r="B283" s="147"/>
      <c r="C283" s="150"/>
      <c r="D283" s="116" t="s">
        <v>144</v>
      </c>
      <c r="E283" s="116" t="s">
        <v>147</v>
      </c>
      <c r="F283" s="116" t="s">
        <v>148</v>
      </c>
      <c r="G283" s="117" t="s">
        <v>149</v>
      </c>
      <c r="H283" s="159" t="s">
        <v>150</v>
      </c>
      <c r="I283" s="160"/>
      <c r="J283" s="161"/>
    </row>
    <row r="284" spans="1:10" s="115" customFormat="1" ht="18.75">
      <c r="A284" s="147"/>
      <c r="B284" s="147"/>
      <c r="C284" s="150"/>
      <c r="D284" s="116" t="s">
        <v>151</v>
      </c>
      <c r="E284" s="116"/>
      <c r="F284" s="116" t="s">
        <v>147</v>
      </c>
      <c r="G284" s="117" t="s">
        <v>152</v>
      </c>
      <c r="H284" s="146" t="s">
        <v>116</v>
      </c>
      <c r="I284" s="146" t="s">
        <v>119</v>
      </c>
      <c r="J284" s="113" t="s">
        <v>128</v>
      </c>
    </row>
    <row r="285" spans="1:10" s="115" customFormat="1" ht="18.75">
      <c r="A285" s="148"/>
      <c r="B285" s="148"/>
      <c r="C285" s="151"/>
      <c r="D285" s="118" t="s">
        <v>153</v>
      </c>
      <c r="E285" s="118"/>
      <c r="F285" s="118" t="s">
        <v>154</v>
      </c>
      <c r="G285" s="119" t="s">
        <v>155</v>
      </c>
      <c r="H285" s="148"/>
      <c r="I285" s="148"/>
      <c r="J285" s="118" t="s">
        <v>129</v>
      </c>
    </row>
    <row r="286" spans="1:10" ht="18.75">
      <c r="A286" s="103">
        <v>8</v>
      </c>
      <c r="B286" s="37" t="s">
        <v>55</v>
      </c>
      <c r="C286" s="103"/>
      <c r="D286" s="103"/>
      <c r="E286" s="38"/>
      <c r="F286" s="38"/>
      <c r="G286" s="40"/>
      <c r="H286" s="75"/>
      <c r="I286" s="30"/>
      <c r="J286" s="31"/>
    </row>
    <row r="287" spans="1:10" ht="18.75">
      <c r="A287" s="104"/>
      <c r="B287" s="41" t="s">
        <v>86</v>
      </c>
      <c r="C287" s="104" t="s">
        <v>68</v>
      </c>
      <c r="D287" s="104" t="s">
        <v>91</v>
      </c>
      <c r="E287" s="39">
        <v>1</v>
      </c>
      <c r="F287" s="39">
        <f>390*2</f>
        <v>780</v>
      </c>
      <c r="G287" s="42">
        <f>SUM(F287/89700)</f>
        <v>8.6956521739130436E-3</v>
      </c>
      <c r="H287" s="75">
        <f>G287</f>
        <v>8.6956521739130436E-3</v>
      </c>
      <c r="I287" s="30"/>
      <c r="J287" s="31"/>
    </row>
    <row r="288" spans="1:10" ht="18.75">
      <c r="A288" s="104"/>
      <c r="B288" s="41" t="s">
        <v>87</v>
      </c>
      <c r="C288" s="104" t="s">
        <v>9</v>
      </c>
      <c r="D288" s="104" t="s">
        <v>11</v>
      </c>
      <c r="E288" s="39">
        <v>1045</v>
      </c>
      <c r="F288" s="39">
        <f>SUM(E288*1)</f>
        <v>1045</v>
      </c>
      <c r="G288" s="42">
        <f>SUM(F288/89700)</f>
        <v>1.164994425863991E-2</v>
      </c>
      <c r="H288" s="75">
        <f t="shared" ref="H288:H293" si="10">G288</f>
        <v>1.164994425863991E-2</v>
      </c>
      <c r="I288" s="30"/>
      <c r="J288" s="31"/>
    </row>
    <row r="289" spans="1:10" ht="75">
      <c r="A289" s="104"/>
      <c r="B289" s="41" t="s">
        <v>88</v>
      </c>
      <c r="C289" s="104" t="s">
        <v>9</v>
      </c>
      <c r="D289" s="104" t="s">
        <v>92</v>
      </c>
      <c r="E289" s="39">
        <v>1</v>
      </c>
      <c r="F289" s="39">
        <f>SUM(E289*60)</f>
        <v>60</v>
      </c>
      <c r="G289" s="42">
        <f>F289/89700</f>
        <v>6.6889632107023408E-4</v>
      </c>
      <c r="H289" s="75">
        <f t="shared" si="10"/>
        <v>6.6889632107023408E-4</v>
      </c>
      <c r="I289" s="30"/>
      <c r="J289" s="31"/>
    </row>
    <row r="290" spans="1:10" ht="56.25">
      <c r="A290" s="104"/>
      <c r="B290" s="41" t="s">
        <v>93</v>
      </c>
      <c r="C290" s="104" t="s">
        <v>9</v>
      </c>
      <c r="D290" s="104" t="s">
        <v>42</v>
      </c>
      <c r="E290" s="39">
        <v>1</v>
      </c>
      <c r="F290" s="39">
        <f>SUM(E290*30)</f>
        <v>30</v>
      </c>
      <c r="G290" s="42">
        <f t="shared" ref="G290:G293" si="11">F290/89700</f>
        <v>3.3444816053511704E-4</v>
      </c>
      <c r="H290" s="75">
        <f t="shared" si="10"/>
        <v>3.3444816053511704E-4</v>
      </c>
      <c r="I290" s="30"/>
      <c r="J290" s="31"/>
    </row>
    <row r="291" spans="1:10" ht="93.75">
      <c r="A291" s="104"/>
      <c r="B291" s="41" t="s">
        <v>94</v>
      </c>
      <c r="C291" s="104" t="s">
        <v>9</v>
      </c>
      <c r="D291" s="104" t="s">
        <v>66</v>
      </c>
      <c r="E291" s="39">
        <v>1</v>
      </c>
      <c r="F291" s="39">
        <f>SUM(E291*15)</f>
        <v>15</v>
      </c>
      <c r="G291" s="42">
        <f t="shared" si="11"/>
        <v>1.6722408026755852E-4</v>
      </c>
      <c r="H291" s="75">
        <f t="shared" si="10"/>
        <v>1.6722408026755852E-4</v>
      </c>
      <c r="I291" s="30"/>
      <c r="J291" s="31"/>
    </row>
    <row r="292" spans="1:10" ht="56.25">
      <c r="A292" s="104"/>
      <c r="B292" s="41" t="s">
        <v>89</v>
      </c>
      <c r="C292" s="104" t="s">
        <v>68</v>
      </c>
      <c r="D292" s="106" t="s">
        <v>164</v>
      </c>
      <c r="E292" s="39">
        <v>1</v>
      </c>
      <c r="F292" s="39">
        <f>60*9</f>
        <v>540</v>
      </c>
      <c r="G292" s="42">
        <f t="shared" si="11"/>
        <v>6.0200668896321068E-3</v>
      </c>
      <c r="H292" s="75">
        <f t="shared" si="10"/>
        <v>6.0200668896321068E-3</v>
      </c>
      <c r="I292" s="30"/>
      <c r="J292" s="31"/>
    </row>
    <row r="293" spans="1:10" ht="18.75">
      <c r="A293" s="105"/>
      <c r="B293" s="48" t="s">
        <v>90</v>
      </c>
      <c r="C293" s="105" t="s">
        <v>9</v>
      </c>
      <c r="D293" s="105" t="s">
        <v>66</v>
      </c>
      <c r="E293" s="74">
        <v>1</v>
      </c>
      <c r="F293" s="74">
        <f>SUM(E293*15)</f>
        <v>15</v>
      </c>
      <c r="G293" s="42">
        <f t="shared" si="11"/>
        <v>1.6722408026755852E-4</v>
      </c>
      <c r="H293" s="75">
        <f t="shared" si="10"/>
        <v>1.6722408026755852E-4</v>
      </c>
      <c r="I293" s="30"/>
      <c r="J293" s="86"/>
    </row>
    <row r="294" spans="1:10" ht="18.75">
      <c r="A294" s="81"/>
      <c r="B294" s="82"/>
      <c r="C294" s="82"/>
      <c r="D294" s="82"/>
      <c r="E294" s="83"/>
      <c r="F294" s="84">
        <f>SUM(F287:F293)</f>
        <v>2485</v>
      </c>
      <c r="G294" s="85">
        <f>SUM(G287:G293)</f>
        <v>2.7703455964325524E-2</v>
      </c>
      <c r="H294" s="85">
        <f>SUM(H287:H293)</f>
        <v>2.7703455964325524E-2</v>
      </c>
      <c r="I294" s="34"/>
      <c r="J294" s="35"/>
    </row>
    <row r="295" spans="1:10" ht="18.75"/>
    <row r="296" spans="1:10" ht="18.75"/>
    <row r="297" spans="1:10" ht="18.75"/>
    <row r="298" spans="1:10" ht="18.75"/>
    <row r="299" spans="1:10" ht="18.75"/>
    <row r="300" spans="1:10" ht="18.75"/>
    <row r="301" spans="1:10" ht="18.75"/>
    <row r="302" spans="1:10" ht="18.75"/>
    <row r="303" spans="1:10" ht="18.75"/>
    <row r="304" spans="1:10" ht="18.75"/>
    <row r="305" ht="18.75"/>
    <row r="306" ht="18.75"/>
  </sheetData>
  <mergeCells count="72">
    <mergeCell ref="H243:H244"/>
    <mergeCell ref="I243:I244"/>
    <mergeCell ref="H283:J283"/>
    <mergeCell ref="H284:H285"/>
    <mergeCell ref="I284:I285"/>
    <mergeCell ref="H281:J281"/>
    <mergeCell ref="H282:J282"/>
    <mergeCell ref="A274:J274"/>
    <mergeCell ref="H202:H203"/>
    <mergeCell ref="I202:I203"/>
    <mergeCell ref="H242:J242"/>
    <mergeCell ref="H240:J240"/>
    <mergeCell ref="H241:J241"/>
    <mergeCell ref="A233:J233"/>
    <mergeCell ref="H199:J199"/>
    <mergeCell ref="H200:J200"/>
    <mergeCell ref="A154:J154"/>
    <mergeCell ref="A192:J192"/>
    <mergeCell ref="H201:J201"/>
    <mergeCell ref="H163:J163"/>
    <mergeCell ref="H164:H165"/>
    <mergeCell ref="I164:I165"/>
    <mergeCell ref="H161:J161"/>
    <mergeCell ref="H162:J162"/>
    <mergeCell ref="H124:J124"/>
    <mergeCell ref="H125:H126"/>
    <mergeCell ref="I125:I126"/>
    <mergeCell ref="H122:J122"/>
    <mergeCell ref="H123:J123"/>
    <mergeCell ref="H87:J87"/>
    <mergeCell ref="H85:J85"/>
    <mergeCell ref="H86:J86"/>
    <mergeCell ref="A78:J78"/>
    <mergeCell ref="H88:H89"/>
    <mergeCell ref="I88:I89"/>
    <mergeCell ref="H45:J45"/>
    <mergeCell ref="H46:J46"/>
    <mergeCell ref="A38:J38"/>
    <mergeCell ref="H47:J47"/>
    <mergeCell ref="H48:H49"/>
    <mergeCell ref="I48:I49"/>
    <mergeCell ref="A1:J1"/>
    <mergeCell ref="H8:J8"/>
    <mergeCell ref="H9:J9"/>
    <mergeCell ref="H10:J10"/>
    <mergeCell ref="H11:H12"/>
    <mergeCell ref="I11:I12"/>
    <mergeCell ref="A45:A49"/>
    <mergeCell ref="B45:B49"/>
    <mergeCell ref="C45:C49"/>
    <mergeCell ref="A8:A12"/>
    <mergeCell ref="B8:B12"/>
    <mergeCell ref="C8:C12"/>
    <mergeCell ref="A122:A126"/>
    <mergeCell ref="B122:B126"/>
    <mergeCell ref="C122:C126"/>
    <mergeCell ref="A85:A89"/>
    <mergeCell ref="B85:B89"/>
    <mergeCell ref="C85:C89"/>
    <mergeCell ref="A115:J115"/>
    <mergeCell ref="A199:A203"/>
    <mergeCell ref="B199:B203"/>
    <mergeCell ref="C199:C203"/>
    <mergeCell ref="A161:A165"/>
    <mergeCell ref="B161:B165"/>
    <mergeCell ref="C161:C165"/>
    <mergeCell ref="A281:A285"/>
    <mergeCell ref="B281:B285"/>
    <mergeCell ref="C281:C285"/>
    <mergeCell ref="A240:A244"/>
    <mergeCell ref="B240:B244"/>
    <mergeCell ref="C240:C244"/>
  </mergeCells>
  <phoneticPr fontId="3" type="noConversion"/>
  <pageMargins left="0.36" right="0.196850393700787" top="1.03" bottom="0.74803149606299202" header="0.31496062992126" footer="0.31496062992126"/>
  <pageSetup paperSize="9" scale="90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7" workbookViewId="0">
      <selection activeCell="E11" sqref="E11"/>
    </sheetView>
  </sheetViews>
  <sheetFormatPr defaultRowHeight="30.75" customHeight="1"/>
  <cols>
    <col min="1" max="1" width="31.125" style="21" customWidth="1"/>
    <col min="2" max="2" width="14.25" style="21" customWidth="1"/>
    <col min="3" max="3" width="11.625" style="21" customWidth="1"/>
    <col min="4" max="4" width="9.125" style="21" customWidth="1"/>
    <col min="5" max="5" width="9.25" style="21" customWidth="1"/>
    <col min="6" max="6" width="7.25" style="21" customWidth="1"/>
    <col min="7" max="16384" width="9" style="21"/>
  </cols>
  <sheetData>
    <row r="1" spans="1:9" ht="21">
      <c r="A1" s="162" t="s">
        <v>115</v>
      </c>
      <c r="B1" s="162"/>
      <c r="C1" s="162"/>
      <c r="D1" s="162"/>
      <c r="E1" s="162"/>
      <c r="F1" s="162"/>
      <c r="G1" s="25"/>
    </row>
    <row r="2" spans="1:9" ht="21">
      <c r="A2" s="1" t="s">
        <v>17</v>
      </c>
      <c r="B2" s="1"/>
      <c r="C2" s="1"/>
      <c r="D2" s="1"/>
      <c r="E2" s="1"/>
      <c r="F2" s="1"/>
      <c r="G2" s="1"/>
    </row>
    <row r="3" spans="1:9" ht="21">
      <c r="A3" s="1" t="s">
        <v>20</v>
      </c>
      <c r="B3" s="1"/>
      <c r="C3" s="1"/>
      <c r="D3" s="1"/>
      <c r="E3" s="1"/>
      <c r="F3" s="1"/>
      <c r="G3" s="1"/>
    </row>
    <row r="4" spans="1:9" ht="21">
      <c r="A4" s="1" t="s">
        <v>69</v>
      </c>
      <c r="B4" s="1"/>
      <c r="C4" s="1"/>
      <c r="D4" s="1"/>
      <c r="E4" s="1"/>
      <c r="F4" s="1"/>
      <c r="G4" s="1"/>
    </row>
    <row r="5" spans="1:9" ht="21">
      <c r="A5" s="1"/>
      <c r="B5" s="1"/>
      <c r="C5" s="1"/>
      <c r="D5" s="1"/>
      <c r="E5" s="1"/>
      <c r="F5" s="1"/>
    </row>
    <row r="6" spans="1:9" s="125" customFormat="1" ht="21">
      <c r="A6" s="163" t="s">
        <v>13</v>
      </c>
      <c r="B6" s="123" t="s">
        <v>144</v>
      </c>
      <c r="C6" s="124" t="s">
        <v>145</v>
      </c>
      <c r="D6" s="166" t="s">
        <v>146</v>
      </c>
      <c r="E6" s="166"/>
      <c r="F6" s="166"/>
    </row>
    <row r="7" spans="1:9" s="125" customFormat="1" ht="21">
      <c r="A7" s="164"/>
      <c r="B7" s="126" t="s">
        <v>148</v>
      </c>
      <c r="C7" s="127" t="s">
        <v>149</v>
      </c>
      <c r="D7" s="167" t="s">
        <v>150</v>
      </c>
      <c r="E7" s="167"/>
      <c r="F7" s="167"/>
    </row>
    <row r="8" spans="1:9" s="125" customFormat="1" ht="21">
      <c r="A8" s="165"/>
      <c r="B8" s="128" t="s">
        <v>147</v>
      </c>
      <c r="C8" s="129" t="s">
        <v>152</v>
      </c>
      <c r="D8" s="130" t="s">
        <v>116</v>
      </c>
      <c r="E8" s="131" t="s">
        <v>119</v>
      </c>
      <c r="F8" s="132" t="s">
        <v>117</v>
      </c>
    </row>
    <row r="9" spans="1:9" ht="21">
      <c r="A9" s="8" t="s">
        <v>21</v>
      </c>
      <c r="B9" s="18">
        <f>'ฟอร์ม 3'!F18</f>
        <v>116178</v>
      </c>
      <c r="C9" s="87">
        <f>'ฟอร์ม 3'!G18</f>
        <v>1.2951839464882944</v>
      </c>
      <c r="D9" s="87">
        <f>'ฟอร์ม 3'!H18</f>
        <v>1.2951839464882944</v>
      </c>
      <c r="E9" s="18"/>
      <c r="F9" s="17"/>
      <c r="I9" s="134"/>
    </row>
    <row r="10" spans="1:9" ht="21">
      <c r="A10" s="8" t="s">
        <v>22</v>
      </c>
      <c r="B10" s="16">
        <f>'ฟอร์ม 3'!F54</f>
        <v>94424</v>
      </c>
      <c r="C10" s="88">
        <f>'ฟอร์ม 3'!G54</f>
        <v>1.0526644370122631</v>
      </c>
      <c r="D10" s="88">
        <f>'ฟอร์ม 3'!H54</f>
        <v>1.0526644370122631</v>
      </c>
      <c r="E10" s="16"/>
      <c r="F10" s="15" t="s">
        <v>40</v>
      </c>
      <c r="I10" s="134"/>
    </row>
    <row r="11" spans="1:9" ht="21">
      <c r="A11" s="8" t="s">
        <v>24</v>
      </c>
      <c r="B11" s="16">
        <f>'ฟอร์ม 3'!F95</f>
        <v>76760</v>
      </c>
      <c r="C11" s="88">
        <f>'ฟอร์ม 3'!G95</f>
        <v>0.85574136008918611</v>
      </c>
      <c r="D11" s="88">
        <f>'ฟอร์ม 3'!H95</f>
        <v>0.85574136008918611</v>
      </c>
      <c r="E11" s="16"/>
      <c r="F11" s="15"/>
      <c r="I11" s="134"/>
    </row>
    <row r="12" spans="1:9" ht="21">
      <c r="A12" s="8" t="s">
        <v>23</v>
      </c>
      <c r="B12" s="16">
        <f>'ฟอร์ม 3'!F131</f>
        <v>90640</v>
      </c>
      <c r="C12" s="88">
        <f>'ฟอร์ม 3'!G131</f>
        <v>1.0104793756967669</v>
      </c>
      <c r="D12" s="88">
        <f>'ฟอร์ม 3'!H131</f>
        <v>1.0104793756967669</v>
      </c>
      <c r="E12" s="16"/>
      <c r="F12" s="15"/>
      <c r="I12" s="134"/>
    </row>
    <row r="13" spans="1:9" ht="21">
      <c r="A13" s="8" t="s">
        <v>105</v>
      </c>
      <c r="B13" s="16">
        <f>'ฟอร์ม 3'!F171</f>
        <v>207275</v>
      </c>
      <c r="C13" s="88">
        <f>'ฟอร์ม 3'!G171</f>
        <v>2.3107580824972129</v>
      </c>
      <c r="D13" s="88">
        <f>'ฟอร์ม 3'!H171</f>
        <v>2.3107580824972129</v>
      </c>
      <c r="E13" s="16"/>
      <c r="F13" s="15"/>
      <c r="I13" s="134"/>
    </row>
    <row r="14" spans="1:9" ht="21">
      <c r="A14" s="8" t="s">
        <v>96</v>
      </c>
      <c r="B14" s="16">
        <f>'ฟอร์ม 3'!F208</f>
        <v>46200</v>
      </c>
      <c r="C14" s="88">
        <f>'ฟอร์ม 3'!G208</f>
        <v>0.51505016722408026</v>
      </c>
      <c r="D14" s="88">
        <f>'ฟอร์ม 3'!H208</f>
        <v>0.15384615384615385</v>
      </c>
      <c r="E14" s="88">
        <f>'ฟอร์ม 3'!I208</f>
        <v>0.3612040133779264</v>
      </c>
      <c r="F14" s="15"/>
      <c r="I14" s="134"/>
    </row>
    <row r="15" spans="1:9" ht="21">
      <c r="A15" s="8" t="s">
        <v>97</v>
      </c>
      <c r="B15" s="16">
        <f>'ฟอร์ม 3'!F248</f>
        <v>9200</v>
      </c>
      <c r="C15" s="88">
        <f>'ฟอร์ม 3'!G248</f>
        <v>0.10256410256410256</v>
      </c>
      <c r="D15" s="88">
        <f>'ฟอร์ม 3'!H248</f>
        <v>0.10256410256410256</v>
      </c>
      <c r="E15" s="88"/>
      <c r="F15" s="15"/>
      <c r="I15" s="134"/>
    </row>
    <row r="16" spans="1:9" ht="21">
      <c r="A16" s="8" t="s">
        <v>98</v>
      </c>
      <c r="B16" s="16">
        <f>'ฟอร์ม 3'!F294</f>
        <v>2485</v>
      </c>
      <c r="C16" s="88">
        <f>'ฟอร์ม 3'!G294</f>
        <v>2.7703455964325524E-2</v>
      </c>
      <c r="D16" s="88">
        <f>'ฟอร์ม 3'!H294</f>
        <v>2.7703455964325524E-2</v>
      </c>
      <c r="E16" s="16"/>
      <c r="F16" s="15"/>
      <c r="H16" s="134"/>
      <c r="I16" s="134"/>
    </row>
    <row r="17" spans="1:7" ht="21">
      <c r="A17" s="22"/>
      <c r="B17" s="23"/>
      <c r="C17" s="24"/>
      <c r="D17" s="16"/>
      <c r="E17" s="16"/>
      <c r="F17" s="15"/>
    </row>
    <row r="18" spans="1:7" ht="21">
      <c r="A18" s="120" t="s">
        <v>16</v>
      </c>
      <c r="B18" s="89">
        <f>SUM(B9:B17)</f>
        <v>643162</v>
      </c>
      <c r="C18" s="90">
        <f t="shared" ref="C18:E18" si="0">SUM(C9:C17)</f>
        <v>7.1701449275362323</v>
      </c>
      <c r="D18" s="90">
        <f t="shared" si="0"/>
        <v>6.8089409141583062</v>
      </c>
      <c r="E18" s="90">
        <f t="shared" si="0"/>
        <v>0.3612040133779264</v>
      </c>
      <c r="F18" s="26"/>
      <c r="G18" s="133"/>
    </row>
    <row r="19" spans="1:7" ht="21">
      <c r="A19" s="121" t="s">
        <v>118</v>
      </c>
      <c r="B19" s="122"/>
      <c r="C19" s="122"/>
      <c r="D19" s="91">
        <v>7</v>
      </c>
      <c r="E19" s="91">
        <v>1</v>
      </c>
      <c r="F19" s="27"/>
    </row>
    <row r="20" spans="1:7" ht="21"/>
    <row r="21" spans="1:7" ht="21">
      <c r="A21" s="21" t="s">
        <v>120</v>
      </c>
    </row>
    <row r="22" spans="1:7" ht="21">
      <c r="A22" s="21" t="s">
        <v>121</v>
      </c>
    </row>
    <row r="23" spans="1:7" ht="21">
      <c r="A23" s="21" t="s">
        <v>14</v>
      </c>
    </row>
    <row r="24" spans="1:7" ht="21">
      <c r="A24" s="21" t="s">
        <v>15</v>
      </c>
    </row>
    <row r="25" spans="1:7" ht="21"/>
    <row r="26" spans="1:7" ht="21"/>
    <row r="27" spans="1:7" ht="21"/>
  </sheetData>
  <mergeCells count="4">
    <mergeCell ref="A1:F1"/>
    <mergeCell ref="A6:A8"/>
    <mergeCell ref="D6:F6"/>
    <mergeCell ref="D7:F7"/>
  </mergeCells>
  <phoneticPr fontId="3" type="noConversion"/>
  <pageMargins left="0.85" right="0.15" top="0.99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ฟอร์ม 1</vt:lpstr>
      <vt:lpstr>ฟอร์ม 2</vt:lpstr>
      <vt:lpstr>ฟอร์ม 3</vt:lpstr>
      <vt:lpstr>สรุป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Tong</cp:lastModifiedBy>
  <cp:lastPrinted>2015-10-06T06:38:05Z</cp:lastPrinted>
  <dcterms:created xsi:type="dcterms:W3CDTF">2015-02-07T00:18:45Z</dcterms:created>
  <dcterms:modified xsi:type="dcterms:W3CDTF">2015-10-06T06:38:06Z</dcterms:modified>
</cp:coreProperties>
</file>